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1" sheetId="3" r:id="rId1"/>
    <sheet name="3" sheetId="2" r:id="rId2"/>
  </sheets>
  <definedNames>
    <definedName name="_xlnm.Print_Titles" localSheetId="1">'3'!$1:$4</definedName>
  </definedNames>
  <calcPr calcId="144525"/>
</workbook>
</file>

<file path=xl/sharedStrings.xml><?xml version="1.0" encoding="utf-8"?>
<sst xmlns="http://schemas.openxmlformats.org/spreadsheetml/2006/main" count="103">
  <si>
    <t>附件2：</t>
  </si>
  <si>
    <t>2016年红枣提质增效资金使用计划表</t>
  </si>
  <si>
    <t>乡镇</t>
  </si>
  <si>
    <t>品种改良</t>
  </si>
  <si>
    <t>枣地流转</t>
  </si>
  <si>
    <t>合计（万元）</t>
  </si>
  <si>
    <t>面积（亩）</t>
  </si>
  <si>
    <t>金额（万元）</t>
  </si>
  <si>
    <t>小计</t>
  </si>
  <si>
    <t>克虎</t>
  </si>
  <si>
    <t>12150（其中滩地1500）</t>
  </si>
  <si>
    <t>八堡</t>
  </si>
  <si>
    <t>7000（其中滩地1000）</t>
  </si>
  <si>
    <t>曲峪</t>
  </si>
  <si>
    <t>3700（其中滩地200）</t>
  </si>
  <si>
    <t>丛罗峪</t>
  </si>
  <si>
    <t>1700（其中滩地200）</t>
  </si>
  <si>
    <t>石白头</t>
  </si>
  <si>
    <t>刘家会</t>
  </si>
  <si>
    <t>注：品种改良按400元/亩计，枣地流转按山地80元/亩，滩地120元/亩。</t>
  </si>
  <si>
    <t>附件4：</t>
  </si>
  <si>
    <t>2016年度整村脱贫村道路交通基础设施恢复
资金使用计划表</t>
  </si>
  <si>
    <t>乡镇名称</t>
  </si>
  <si>
    <t>自然村</t>
  </si>
  <si>
    <t>所属行政村</t>
  </si>
  <si>
    <t>修复项目名称</t>
  </si>
  <si>
    <t>金额(元)</t>
  </si>
  <si>
    <t>乡镇合计(元)</t>
  </si>
  <si>
    <t>缺口
M3</t>
  </si>
  <si>
    <t>单价</t>
  </si>
  <si>
    <t>淤泥M3</t>
  </si>
  <si>
    <t>塌方
M3</t>
  </si>
  <si>
    <t>涵洞M3</t>
  </si>
  <si>
    <t>砂砾 M3</t>
  </si>
  <si>
    <t>落石 M3</t>
  </si>
  <si>
    <t>总合计</t>
  </si>
  <si>
    <t>白文</t>
  </si>
  <si>
    <t>赤卜浪</t>
  </si>
  <si>
    <t>贺家坡</t>
  </si>
  <si>
    <t>城庄</t>
  </si>
  <si>
    <t>侯家岩</t>
  </si>
  <si>
    <t>曹家岭</t>
  </si>
  <si>
    <t>问家沟</t>
  </si>
  <si>
    <t>木瓜坪</t>
  </si>
  <si>
    <t>角爬山</t>
  </si>
  <si>
    <t>木钦塔</t>
  </si>
  <si>
    <t>临泉</t>
  </si>
  <si>
    <t>唐家沟</t>
  </si>
  <si>
    <t>安业</t>
  </si>
  <si>
    <t>孙家圪台</t>
  </si>
  <si>
    <t>丁家沟</t>
  </si>
  <si>
    <t>玉坪</t>
  </si>
  <si>
    <t>禹家梁</t>
  </si>
  <si>
    <t>阳泉</t>
  </si>
  <si>
    <t>丰家山</t>
  </si>
  <si>
    <t>李家洼</t>
  </si>
  <si>
    <t>候家岭</t>
  </si>
  <si>
    <t>枣洼</t>
  </si>
  <si>
    <t>张家寨</t>
  </si>
  <si>
    <t>郭家崖</t>
  </si>
  <si>
    <t>韩家山</t>
  </si>
  <si>
    <t>安家庄</t>
  </si>
  <si>
    <t>冯家会</t>
  </si>
  <si>
    <t>大王家塔</t>
  </si>
  <si>
    <t>郝林甲</t>
  </si>
  <si>
    <t>枣树焉</t>
  </si>
  <si>
    <t>狼尾峁组</t>
  </si>
  <si>
    <t>雷家碛</t>
  </si>
  <si>
    <t>张家山组</t>
  </si>
  <si>
    <t>张家湾</t>
  </si>
  <si>
    <t>杨畔上组</t>
  </si>
  <si>
    <t>田家岭组</t>
  </si>
  <si>
    <t>郝家庄组</t>
  </si>
  <si>
    <t>朱家会组</t>
  </si>
  <si>
    <t>张阳会</t>
  </si>
  <si>
    <t>前寨山组</t>
  </si>
  <si>
    <t>后寨山组</t>
  </si>
  <si>
    <t>安则洼组</t>
  </si>
  <si>
    <t>兔坂</t>
  </si>
  <si>
    <t>高家沟</t>
  </si>
  <si>
    <t>李家沟组</t>
  </si>
  <si>
    <t>黑豆峁组</t>
  </si>
  <si>
    <t>西乔家洼</t>
  </si>
  <si>
    <t>中舍</t>
  </si>
  <si>
    <t>水槽沟</t>
  </si>
  <si>
    <t>前沟</t>
  </si>
  <si>
    <t>苗家梁组</t>
  </si>
  <si>
    <t>山庄头组</t>
  </si>
  <si>
    <t>青凉寺</t>
  </si>
  <si>
    <t>走马焉组</t>
  </si>
  <si>
    <t>青蒿焉</t>
  </si>
  <si>
    <t>郝家梁组</t>
  </si>
  <si>
    <t>刘家圪堎</t>
  </si>
  <si>
    <t>招贤</t>
  </si>
  <si>
    <t>樊家山</t>
  </si>
  <si>
    <t>小塔则</t>
  </si>
  <si>
    <t>林家坪</t>
  </si>
  <si>
    <t>乔麦斜</t>
  </si>
  <si>
    <t>湍水头</t>
  </si>
  <si>
    <t>沐浴</t>
  </si>
  <si>
    <t>车赶</t>
  </si>
  <si>
    <t>张家山</t>
  </si>
  <si>
    <r>
      <rPr>
        <sz val="12"/>
        <color theme="1"/>
        <rFont val="宋体"/>
        <charset val="134"/>
      </rPr>
      <t>说明：1、单价：缺口16元/m</t>
    </r>
    <r>
      <rPr>
        <vertAlign val="superscript"/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、淤泥18元/m3、塌方5元/m3、涵洞406元/m</t>
    </r>
    <r>
      <rPr>
        <vertAlign val="superscript"/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、砂砾70元/m</t>
    </r>
    <r>
      <rPr>
        <vertAlign val="superscript"/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、落石10元/m</t>
    </r>
    <r>
      <rPr>
        <vertAlign val="superscript"/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(全部单价包含税金）。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</si>
</sst>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黑体"/>
      <charset val="134"/>
    </font>
    <font>
      <sz val="20"/>
      <color theme="1"/>
      <name val="方正小标宋_GBK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6" fillId="0" borderId="0" xfId="0" applyNumberFormat="1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shrinkToFit="1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 vertical="center" wrapText="1"/>
    </xf>
    <xf numFmtId="0" fontId="0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E9" sqref="E9"/>
    </sheetView>
  </sheetViews>
  <sheetFormatPr defaultColWidth="9" defaultRowHeight="27" customHeight="1" outlineLevelCol="5"/>
  <cols>
    <col min="1" max="6" width="14" customWidth="1"/>
  </cols>
  <sheetData>
    <row r="1" s="1" customFormat="1" ht="14.25" spans="1:1">
      <c r="A1" s="6" t="s">
        <v>0</v>
      </c>
    </row>
    <row r="2" ht="55" customHeight="1" spans="1:6">
      <c r="A2" s="23" t="s">
        <v>1</v>
      </c>
      <c r="B2" s="23"/>
      <c r="C2" s="23"/>
      <c r="D2" s="23"/>
      <c r="E2" s="23"/>
      <c r="F2" s="23"/>
    </row>
    <row r="3" ht="56" customHeight="1" spans="1:6">
      <c r="A3" s="24" t="s">
        <v>2</v>
      </c>
      <c r="B3" s="24" t="s">
        <v>3</v>
      </c>
      <c r="C3" s="24"/>
      <c r="D3" s="24" t="s">
        <v>4</v>
      </c>
      <c r="E3" s="24"/>
      <c r="F3" s="24" t="s">
        <v>5</v>
      </c>
    </row>
    <row r="4" ht="56" customHeight="1" spans="1:6">
      <c r="A4" s="24"/>
      <c r="B4" s="24" t="s">
        <v>6</v>
      </c>
      <c r="C4" s="24" t="s">
        <v>7</v>
      </c>
      <c r="D4" s="24" t="s">
        <v>6</v>
      </c>
      <c r="E4" s="24" t="s">
        <v>7</v>
      </c>
      <c r="F4" s="24"/>
    </row>
    <row r="5" ht="56" customHeight="1" spans="1:6">
      <c r="A5" s="24" t="s">
        <v>8</v>
      </c>
      <c r="B5" s="24">
        <f>SUM(B6:B11)</f>
        <v>4096</v>
      </c>
      <c r="C5" s="24">
        <f>SUM(C6:C11)</f>
        <v>163.84</v>
      </c>
      <c r="D5" s="24">
        <v>26300</v>
      </c>
      <c r="E5" s="24">
        <f>SUM(E6:E11)</f>
        <v>222</v>
      </c>
      <c r="F5" s="24">
        <f>C5+E5</f>
        <v>385.84</v>
      </c>
    </row>
    <row r="6" ht="56" customHeight="1" spans="1:6">
      <c r="A6" s="24" t="s">
        <v>9</v>
      </c>
      <c r="B6" s="24">
        <v>2000</v>
      </c>
      <c r="C6" s="24">
        <v>80</v>
      </c>
      <c r="D6" s="25" t="s">
        <v>10</v>
      </c>
      <c r="E6" s="24">
        <v>103.2</v>
      </c>
      <c r="F6" s="24">
        <f t="shared" ref="F6:F11" si="0">C6+E6</f>
        <v>183.2</v>
      </c>
    </row>
    <row r="7" ht="56" customHeight="1" spans="1:6">
      <c r="A7" s="24" t="s">
        <v>11</v>
      </c>
      <c r="B7" s="24"/>
      <c r="C7" s="24"/>
      <c r="D7" s="25" t="s">
        <v>12</v>
      </c>
      <c r="E7" s="24">
        <v>60</v>
      </c>
      <c r="F7" s="24">
        <f t="shared" si="0"/>
        <v>60</v>
      </c>
    </row>
    <row r="8" ht="56" customHeight="1" spans="1:6">
      <c r="A8" s="24" t="s">
        <v>13</v>
      </c>
      <c r="B8" s="24">
        <v>1060</v>
      </c>
      <c r="C8" s="24">
        <v>42.4</v>
      </c>
      <c r="D8" s="25" t="s">
        <v>14</v>
      </c>
      <c r="E8" s="24">
        <v>30.4</v>
      </c>
      <c r="F8" s="24">
        <f t="shared" si="0"/>
        <v>72.8</v>
      </c>
    </row>
    <row r="9" ht="56" customHeight="1" spans="1:6">
      <c r="A9" s="24" t="s">
        <v>15</v>
      </c>
      <c r="B9" s="24">
        <v>1000</v>
      </c>
      <c r="C9" s="24">
        <v>40</v>
      </c>
      <c r="D9" s="25" t="s">
        <v>16</v>
      </c>
      <c r="E9" s="24">
        <v>14.4</v>
      </c>
      <c r="F9" s="24">
        <f t="shared" si="0"/>
        <v>54.4</v>
      </c>
    </row>
    <row r="10" ht="56" customHeight="1" spans="1:6">
      <c r="A10" s="24" t="s">
        <v>17</v>
      </c>
      <c r="B10" s="24">
        <v>36</v>
      </c>
      <c r="C10" s="24">
        <v>1.44</v>
      </c>
      <c r="D10" s="24">
        <v>500</v>
      </c>
      <c r="E10" s="24">
        <v>4</v>
      </c>
      <c r="F10" s="24">
        <f t="shared" si="0"/>
        <v>5.44</v>
      </c>
    </row>
    <row r="11" ht="56" customHeight="1" spans="1:6">
      <c r="A11" s="24" t="s">
        <v>18</v>
      </c>
      <c r="B11" s="24"/>
      <c r="C11" s="24"/>
      <c r="D11" s="24">
        <v>1250</v>
      </c>
      <c r="E11" s="24">
        <v>10</v>
      </c>
      <c r="F11" s="24">
        <f t="shared" si="0"/>
        <v>10</v>
      </c>
    </row>
    <row r="12" customHeight="1" spans="1:1">
      <c r="A12" t="s">
        <v>19</v>
      </c>
    </row>
  </sheetData>
  <mergeCells count="5">
    <mergeCell ref="A2:F2"/>
    <mergeCell ref="B3:C3"/>
    <mergeCell ref="D3:E3"/>
    <mergeCell ref="A3:A4"/>
    <mergeCell ref="F3:F4"/>
  </mergeCells>
  <printOptions horizontalCentered="1"/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6"/>
  <sheetViews>
    <sheetView workbookViewId="0">
      <selection activeCell="U5" sqref="U5"/>
    </sheetView>
  </sheetViews>
  <sheetFormatPr defaultColWidth="9" defaultRowHeight="14.25"/>
  <cols>
    <col min="1" max="1" width="10.5" style="4" customWidth="1"/>
    <col min="2" max="2" width="13.25" style="4" customWidth="1"/>
    <col min="3" max="3" width="16.75" style="4" customWidth="1"/>
    <col min="4" max="4" width="7.425" style="4" hidden="1" customWidth="1"/>
    <col min="5" max="5" width="3.825" style="4" hidden="1" customWidth="1"/>
    <col min="6" max="6" width="8" style="4" hidden="1" customWidth="1"/>
    <col min="7" max="7" width="6.73333333333333" style="4" hidden="1" customWidth="1"/>
    <col min="8" max="8" width="4.625" style="4" hidden="1" customWidth="1"/>
    <col min="9" max="9" width="8.5" style="4" hidden="1" customWidth="1"/>
    <col min="10" max="10" width="7.25" style="4" hidden="1" customWidth="1"/>
    <col min="11" max="11" width="3.5" style="4" hidden="1" customWidth="1"/>
    <col min="12" max="12" width="8.39166666666667" style="4" hidden="1" customWidth="1"/>
    <col min="13" max="13" width="5.5" style="4" hidden="1" customWidth="1"/>
    <col min="14" max="14" width="3.98333333333333" style="4" hidden="1" customWidth="1"/>
    <col min="15" max="15" width="7" style="4" hidden="1" customWidth="1"/>
    <col min="16" max="16" width="5.625" style="4" hidden="1" customWidth="1"/>
    <col min="17" max="17" width="8.375" style="4" hidden="1" customWidth="1"/>
    <col min="18" max="18" width="5.8" style="4" hidden="1" customWidth="1"/>
    <col min="19" max="19" width="7.34166666666667" style="4" hidden="1" customWidth="1"/>
    <col min="20" max="20" width="17.875" style="5" customWidth="1"/>
    <col min="21" max="21" width="25" style="5" customWidth="1"/>
    <col min="22" max="22" width="4" style="4" customWidth="1"/>
    <col min="23" max="23" width="5" style="4" customWidth="1"/>
    <col min="24" max="24" width="3.875" style="4" customWidth="1"/>
    <col min="25" max="16384" width="9" style="4"/>
  </cols>
  <sheetData>
    <row r="1" s="1" customFormat="1" spans="1:1">
      <c r="A1" s="6" t="s">
        <v>20</v>
      </c>
    </row>
    <row r="2" ht="60" customHeight="1" spans="1:21">
      <c r="A2" s="7" t="s">
        <v>21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="2" customFormat="1" ht="24" customHeight="1" spans="1:21">
      <c r="A3" s="8" t="s">
        <v>22</v>
      </c>
      <c r="B3" s="9" t="s">
        <v>23</v>
      </c>
      <c r="C3" s="8" t="s">
        <v>24</v>
      </c>
      <c r="D3" s="10" t="s">
        <v>25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22"/>
      <c r="T3" s="9" t="s">
        <v>26</v>
      </c>
      <c r="U3" s="9" t="s">
        <v>27</v>
      </c>
    </row>
    <row r="4" s="3" customFormat="1" ht="24" customHeight="1" spans="1:21">
      <c r="A4" s="8"/>
      <c r="B4" s="12"/>
      <c r="C4" s="8"/>
      <c r="D4" s="8" t="s">
        <v>28</v>
      </c>
      <c r="E4" s="8" t="s">
        <v>29</v>
      </c>
      <c r="F4" s="8" t="s">
        <v>26</v>
      </c>
      <c r="G4" s="8" t="s">
        <v>30</v>
      </c>
      <c r="H4" s="8" t="s">
        <v>29</v>
      </c>
      <c r="I4" s="8" t="s">
        <v>26</v>
      </c>
      <c r="J4" s="8" t="s">
        <v>31</v>
      </c>
      <c r="K4" s="8" t="s">
        <v>29</v>
      </c>
      <c r="L4" s="8" t="s">
        <v>26</v>
      </c>
      <c r="M4" s="8" t="s">
        <v>32</v>
      </c>
      <c r="N4" s="8" t="s">
        <v>29</v>
      </c>
      <c r="O4" s="8" t="s">
        <v>26</v>
      </c>
      <c r="P4" s="8" t="s">
        <v>33</v>
      </c>
      <c r="Q4" s="8" t="s">
        <v>26</v>
      </c>
      <c r="R4" s="8" t="s">
        <v>34</v>
      </c>
      <c r="S4" s="8" t="s">
        <v>26</v>
      </c>
      <c r="T4" s="12"/>
      <c r="U4" s="12"/>
    </row>
    <row r="5" s="3" customFormat="1" ht="24" customHeight="1" spans="1:21">
      <c r="A5" s="13" t="s">
        <v>35</v>
      </c>
      <c r="B5" s="14"/>
      <c r="C5" s="15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12">
        <f>SUM(T6:T55)</f>
        <v>1857571.6</v>
      </c>
      <c r="U5" s="12">
        <f>SUM(U6:U55)</f>
        <v>1857571.6</v>
      </c>
    </row>
    <row r="6" ht="24" customHeight="1" spans="1:21">
      <c r="A6" s="16" t="s">
        <v>36</v>
      </c>
      <c r="B6" s="16"/>
      <c r="C6" s="17" t="s">
        <v>37</v>
      </c>
      <c r="D6" s="16"/>
      <c r="E6" s="16"/>
      <c r="F6" s="16"/>
      <c r="G6" s="16">
        <v>580</v>
      </c>
      <c r="H6" s="16">
        <v>18</v>
      </c>
      <c r="I6" s="16">
        <f>G6*H6</f>
        <v>10440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>
        <f t="shared" ref="T6:T8" si="0">F6+I6+L6+O6</f>
        <v>10440</v>
      </c>
      <c r="U6" s="16">
        <f>SUM(T6:T7)</f>
        <v>28880</v>
      </c>
    </row>
    <row r="7" ht="24" customHeight="1" spans="1:21">
      <c r="A7" s="16"/>
      <c r="B7" s="16"/>
      <c r="C7" s="17" t="s">
        <v>38</v>
      </c>
      <c r="D7" s="16">
        <v>680</v>
      </c>
      <c r="E7" s="16">
        <v>16</v>
      </c>
      <c r="F7" s="16">
        <f t="shared" ref="F7:F17" si="1">D7*E7</f>
        <v>10880</v>
      </c>
      <c r="G7" s="16">
        <v>420</v>
      </c>
      <c r="H7" s="16">
        <v>18</v>
      </c>
      <c r="I7" s="16">
        <f t="shared" ref="I7:I17" si="2">G7*H7</f>
        <v>7560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>
        <f t="shared" si="0"/>
        <v>18440</v>
      </c>
      <c r="U7" s="16"/>
    </row>
    <row r="8" ht="24" customHeight="1" spans="1:21">
      <c r="A8" s="16" t="s">
        <v>39</v>
      </c>
      <c r="B8" s="16"/>
      <c r="C8" s="17" t="s">
        <v>40</v>
      </c>
      <c r="D8" s="16">
        <v>1000</v>
      </c>
      <c r="E8" s="16">
        <v>16</v>
      </c>
      <c r="F8" s="16">
        <f t="shared" si="1"/>
        <v>16000</v>
      </c>
      <c r="G8" s="16">
        <v>1600</v>
      </c>
      <c r="H8" s="16">
        <v>18</v>
      </c>
      <c r="I8" s="16">
        <f t="shared" si="2"/>
        <v>28800</v>
      </c>
      <c r="J8" s="16">
        <v>330</v>
      </c>
      <c r="K8" s="16">
        <v>5</v>
      </c>
      <c r="L8" s="16">
        <f t="shared" ref="L7:L17" si="3">J8*K8</f>
        <v>1650</v>
      </c>
      <c r="M8" s="16">
        <v>3</v>
      </c>
      <c r="N8" s="16">
        <v>406</v>
      </c>
      <c r="O8" s="16">
        <f t="shared" ref="O7:O17" si="4">M8*N8</f>
        <v>1218</v>
      </c>
      <c r="P8" s="16"/>
      <c r="Q8" s="16"/>
      <c r="R8" s="16"/>
      <c r="S8" s="16"/>
      <c r="T8" s="16">
        <f t="shared" si="0"/>
        <v>47668</v>
      </c>
      <c r="U8" s="16">
        <f>SUM(T8:T10)</f>
        <v>73917.6</v>
      </c>
    </row>
    <row r="9" ht="24" customHeight="1" spans="1:21">
      <c r="A9" s="16"/>
      <c r="B9" s="16"/>
      <c r="C9" s="17" t="s">
        <v>41</v>
      </c>
      <c r="D9" s="16">
        <v>180</v>
      </c>
      <c r="E9" s="16">
        <v>16</v>
      </c>
      <c r="F9" s="16">
        <f t="shared" si="1"/>
        <v>2880</v>
      </c>
      <c r="G9" s="16">
        <v>350</v>
      </c>
      <c r="H9" s="16">
        <v>18</v>
      </c>
      <c r="I9" s="16">
        <f t="shared" si="2"/>
        <v>6300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>
        <f>I9+F9</f>
        <v>9180</v>
      </c>
      <c r="U9" s="16"/>
    </row>
    <row r="10" ht="24" customHeight="1" spans="1:21">
      <c r="A10" s="16"/>
      <c r="B10" s="16"/>
      <c r="C10" s="17" t="s">
        <v>42</v>
      </c>
      <c r="D10" s="16">
        <v>260</v>
      </c>
      <c r="E10" s="16">
        <v>16</v>
      </c>
      <c r="F10" s="16">
        <f t="shared" si="1"/>
        <v>4160</v>
      </c>
      <c r="G10" s="16">
        <v>230</v>
      </c>
      <c r="H10" s="16">
        <v>18</v>
      </c>
      <c r="I10" s="16">
        <f t="shared" si="2"/>
        <v>4140</v>
      </c>
      <c r="J10" s="16"/>
      <c r="K10" s="16"/>
      <c r="L10" s="16"/>
      <c r="M10" s="16">
        <v>21.6</v>
      </c>
      <c r="N10" s="16">
        <v>406</v>
      </c>
      <c r="O10" s="16">
        <f t="shared" si="4"/>
        <v>8769.6</v>
      </c>
      <c r="P10" s="16"/>
      <c r="Q10" s="16"/>
      <c r="R10" s="16"/>
      <c r="S10" s="16"/>
      <c r="T10" s="16">
        <f>O10+L10+I10+F10</f>
        <v>17069.6</v>
      </c>
      <c r="U10" s="16"/>
    </row>
    <row r="11" ht="24" customHeight="1" spans="1:21">
      <c r="A11" s="16" t="s">
        <v>43</v>
      </c>
      <c r="B11" s="16"/>
      <c r="C11" s="17" t="s">
        <v>44</v>
      </c>
      <c r="D11" s="16">
        <v>160</v>
      </c>
      <c r="E11" s="16">
        <v>16</v>
      </c>
      <c r="F11" s="16">
        <f t="shared" si="1"/>
        <v>2560</v>
      </c>
      <c r="G11" s="16">
        <v>700</v>
      </c>
      <c r="H11" s="16">
        <v>18</v>
      </c>
      <c r="I11" s="16">
        <f t="shared" si="2"/>
        <v>12600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>
        <f t="shared" ref="T11:T14" si="5">F11+I11</f>
        <v>15160</v>
      </c>
      <c r="U11" s="16">
        <f t="shared" ref="U11:U16" si="6">SUM(T11:T12)</f>
        <v>21040</v>
      </c>
    </row>
    <row r="12" ht="24" customHeight="1" spans="1:21">
      <c r="A12" s="16"/>
      <c r="B12" s="16"/>
      <c r="C12" s="17" t="s">
        <v>45</v>
      </c>
      <c r="D12" s="16">
        <v>30</v>
      </c>
      <c r="E12" s="16">
        <v>16</v>
      </c>
      <c r="F12" s="16">
        <f t="shared" si="1"/>
        <v>480</v>
      </c>
      <c r="G12" s="16">
        <v>300</v>
      </c>
      <c r="H12" s="16">
        <v>18</v>
      </c>
      <c r="I12" s="16">
        <f t="shared" si="2"/>
        <v>5400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>
        <f t="shared" si="5"/>
        <v>5880</v>
      </c>
      <c r="U12" s="16"/>
    </row>
    <row r="13" ht="24" customHeight="1" spans="1:21">
      <c r="A13" s="16" t="s">
        <v>46</v>
      </c>
      <c r="B13" s="16"/>
      <c r="C13" s="17" t="s">
        <v>47</v>
      </c>
      <c r="D13" s="16">
        <v>1560</v>
      </c>
      <c r="E13" s="16">
        <v>16</v>
      </c>
      <c r="F13" s="16">
        <f t="shared" si="1"/>
        <v>24960</v>
      </c>
      <c r="G13" s="16">
        <v>2100</v>
      </c>
      <c r="H13" s="16">
        <v>18</v>
      </c>
      <c r="I13" s="16">
        <f t="shared" si="2"/>
        <v>37800</v>
      </c>
      <c r="J13" s="16">
        <v>470</v>
      </c>
      <c r="K13" s="16">
        <v>5</v>
      </c>
      <c r="L13" s="16">
        <f t="shared" si="3"/>
        <v>2350</v>
      </c>
      <c r="M13" s="16"/>
      <c r="N13" s="16"/>
      <c r="O13" s="16"/>
      <c r="P13" s="16"/>
      <c r="Q13" s="16"/>
      <c r="R13" s="16"/>
      <c r="S13" s="16"/>
      <c r="T13" s="16">
        <f t="shared" ref="T13:T16" si="7">F13+I13+L13</f>
        <v>65110</v>
      </c>
      <c r="U13" s="16">
        <f>T13</f>
        <v>65110</v>
      </c>
    </row>
    <row r="14" ht="24" customHeight="1" spans="1:21">
      <c r="A14" s="16" t="s">
        <v>48</v>
      </c>
      <c r="B14" s="16"/>
      <c r="C14" s="17" t="s">
        <v>49</v>
      </c>
      <c r="D14" s="16"/>
      <c r="E14" s="16"/>
      <c r="F14" s="16"/>
      <c r="G14" s="16">
        <v>235</v>
      </c>
      <c r="H14" s="16">
        <v>18</v>
      </c>
      <c r="I14" s="16">
        <f t="shared" si="2"/>
        <v>4230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>
        <f t="shared" si="5"/>
        <v>4230</v>
      </c>
      <c r="U14" s="16">
        <f t="shared" si="6"/>
        <v>52860</v>
      </c>
    </row>
    <row r="15" ht="24" customHeight="1" spans="1:21">
      <c r="A15" s="16"/>
      <c r="B15" s="16"/>
      <c r="C15" s="17" t="s">
        <v>50</v>
      </c>
      <c r="D15" s="16">
        <v>230</v>
      </c>
      <c r="E15" s="16">
        <v>16</v>
      </c>
      <c r="F15" s="16">
        <f t="shared" si="1"/>
        <v>3680</v>
      </c>
      <c r="G15" s="16">
        <v>2200</v>
      </c>
      <c r="H15" s="16">
        <v>18</v>
      </c>
      <c r="I15" s="16">
        <f t="shared" si="2"/>
        <v>39600</v>
      </c>
      <c r="J15" s="16">
        <v>1070</v>
      </c>
      <c r="K15" s="16">
        <v>5</v>
      </c>
      <c r="L15" s="16">
        <f t="shared" si="3"/>
        <v>5350</v>
      </c>
      <c r="M15" s="16"/>
      <c r="N15" s="16"/>
      <c r="O15" s="16"/>
      <c r="P15" s="16"/>
      <c r="Q15" s="16"/>
      <c r="R15" s="16"/>
      <c r="S15" s="16"/>
      <c r="T15" s="16">
        <f t="shared" si="7"/>
        <v>48630</v>
      </c>
      <c r="U15" s="16"/>
    </row>
    <row r="16" ht="24" customHeight="1" spans="1:21">
      <c r="A16" s="16" t="s">
        <v>51</v>
      </c>
      <c r="B16" s="16"/>
      <c r="C16" s="17" t="s">
        <v>52</v>
      </c>
      <c r="D16" s="16">
        <v>825</v>
      </c>
      <c r="E16" s="16">
        <v>16</v>
      </c>
      <c r="F16" s="16">
        <f t="shared" si="1"/>
        <v>13200</v>
      </c>
      <c r="G16" s="16">
        <v>1570</v>
      </c>
      <c r="H16" s="16">
        <v>18</v>
      </c>
      <c r="I16" s="16">
        <f t="shared" si="2"/>
        <v>28260</v>
      </c>
      <c r="J16" s="16">
        <v>700</v>
      </c>
      <c r="K16" s="16">
        <v>5</v>
      </c>
      <c r="L16" s="16">
        <f t="shared" si="3"/>
        <v>3500</v>
      </c>
      <c r="M16" s="16"/>
      <c r="N16" s="16"/>
      <c r="O16" s="16"/>
      <c r="P16" s="16"/>
      <c r="Q16" s="16"/>
      <c r="R16" s="16"/>
      <c r="S16" s="16"/>
      <c r="T16" s="16">
        <f t="shared" si="7"/>
        <v>44960</v>
      </c>
      <c r="U16" s="16">
        <f t="shared" si="6"/>
        <v>54580</v>
      </c>
    </row>
    <row r="17" ht="24" customHeight="1" spans="1:21">
      <c r="A17" s="16"/>
      <c r="B17" s="16"/>
      <c r="C17" s="17" t="s">
        <v>53</v>
      </c>
      <c r="D17" s="16"/>
      <c r="E17" s="16"/>
      <c r="F17" s="16"/>
      <c r="G17" s="16">
        <v>90</v>
      </c>
      <c r="H17" s="16">
        <v>18</v>
      </c>
      <c r="I17" s="16">
        <f t="shared" si="2"/>
        <v>1620</v>
      </c>
      <c r="J17" s="16">
        <v>1600</v>
      </c>
      <c r="K17" s="16">
        <v>5</v>
      </c>
      <c r="L17" s="16">
        <v>8000</v>
      </c>
      <c r="M17" s="16"/>
      <c r="N17" s="16"/>
      <c r="O17" s="16"/>
      <c r="P17" s="16"/>
      <c r="Q17" s="16"/>
      <c r="R17" s="16"/>
      <c r="S17" s="16"/>
      <c r="T17" s="16">
        <f t="shared" ref="T17" si="8">F17+I17+L17+O17</f>
        <v>9620</v>
      </c>
      <c r="U17" s="16"/>
    </row>
    <row r="18" ht="24" customHeight="1" spans="1:21">
      <c r="A18" s="16" t="s">
        <v>18</v>
      </c>
      <c r="B18" s="16"/>
      <c r="C18" s="17" t="s">
        <v>18</v>
      </c>
      <c r="D18" s="16">
        <v>950</v>
      </c>
      <c r="E18" s="16">
        <v>16</v>
      </c>
      <c r="F18" s="16">
        <v>15200</v>
      </c>
      <c r="G18" s="16"/>
      <c r="H18" s="16"/>
      <c r="I18" s="16"/>
      <c r="J18" s="16">
        <v>1670</v>
      </c>
      <c r="K18" s="16">
        <v>5</v>
      </c>
      <c r="L18" s="16">
        <v>8350</v>
      </c>
      <c r="M18" s="16"/>
      <c r="N18" s="16"/>
      <c r="O18" s="16"/>
      <c r="P18" s="16"/>
      <c r="Q18" s="16"/>
      <c r="R18" s="16"/>
      <c r="S18" s="16"/>
      <c r="T18" s="16">
        <v>23550</v>
      </c>
      <c r="U18" s="16">
        <v>299492</v>
      </c>
    </row>
    <row r="19" ht="24" customHeight="1" spans="1:21">
      <c r="A19" s="16"/>
      <c r="B19" s="16"/>
      <c r="C19" s="17" t="s">
        <v>54</v>
      </c>
      <c r="D19" s="16">
        <v>1356</v>
      </c>
      <c r="E19" s="16">
        <v>16</v>
      </c>
      <c r="F19" s="16">
        <v>21696</v>
      </c>
      <c r="G19" s="16">
        <v>645</v>
      </c>
      <c r="H19" s="16">
        <v>18</v>
      </c>
      <c r="I19" s="16">
        <v>11610</v>
      </c>
      <c r="J19" s="16">
        <v>2210</v>
      </c>
      <c r="K19" s="16">
        <v>5</v>
      </c>
      <c r="L19" s="16">
        <v>11050</v>
      </c>
      <c r="M19" s="16"/>
      <c r="N19" s="16"/>
      <c r="O19" s="16"/>
      <c r="P19" s="16">
        <v>300</v>
      </c>
      <c r="Q19" s="16">
        <v>21000</v>
      </c>
      <c r="R19" s="16"/>
      <c r="S19" s="16"/>
      <c r="T19" s="16">
        <f>F19+I19+L19+Q19</f>
        <v>65356</v>
      </c>
      <c r="U19" s="16"/>
    </row>
    <row r="20" ht="24" customHeight="1" spans="1:21">
      <c r="A20" s="16"/>
      <c r="B20" s="16"/>
      <c r="C20" s="17" t="s">
        <v>55</v>
      </c>
      <c r="D20" s="16">
        <v>580</v>
      </c>
      <c r="E20" s="16">
        <v>16</v>
      </c>
      <c r="F20" s="16">
        <v>9280</v>
      </c>
      <c r="G20" s="16">
        <v>473</v>
      </c>
      <c r="H20" s="16">
        <v>18</v>
      </c>
      <c r="I20" s="16">
        <v>8514</v>
      </c>
      <c r="J20" s="16">
        <v>1230</v>
      </c>
      <c r="K20" s="16">
        <v>5</v>
      </c>
      <c r="L20" s="16">
        <v>6150</v>
      </c>
      <c r="M20" s="16"/>
      <c r="N20" s="16"/>
      <c r="O20" s="16"/>
      <c r="P20" s="16"/>
      <c r="Q20" s="16"/>
      <c r="R20" s="16"/>
      <c r="S20" s="16"/>
      <c r="T20" s="16">
        <f t="shared" ref="T20:T50" si="9">F20+I20+L20+Q20</f>
        <v>23944</v>
      </c>
      <c r="U20" s="16"/>
    </row>
    <row r="21" ht="24" customHeight="1" spans="1:21">
      <c r="A21" s="16"/>
      <c r="B21" s="16"/>
      <c r="C21" s="17" t="s">
        <v>56</v>
      </c>
      <c r="D21" s="16">
        <v>1580</v>
      </c>
      <c r="E21" s="16">
        <v>16</v>
      </c>
      <c r="F21" s="16">
        <v>25280</v>
      </c>
      <c r="G21" s="16">
        <v>894</v>
      </c>
      <c r="H21" s="16">
        <v>18</v>
      </c>
      <c r="I21" s="16">
        <v>16092</v>
      </c>
      <c r="J21" s="16">
        <v>2159</v>
      </c>
      <c r="K21" s="16">
        <v>5</v>
      </c>
      <c r="L21" s="16">
        <v>10795</v>
      </c>
      <c r="M21" s="16"/>
      <c r="N21" s="16"/>
      <c r="O21" s="16"/>
      <c r="P21" s="16">
        <v>313</v>
      </c>
      <c r="Q21" s="16">
        <v>21910</v>
      </c>
      <c r="R21" s="16"/>
      <c r="S21" s="16"/>
      <c r="T21" s="16">
        <f t="shared" si="9"/>
        <v>74077</v>
      </c>
      <c r="U21" s="16"/>
    </row>
    <row r="22" ht="24" customHeight="1" spans="1:21">
      <c r="A22" s="16"/>
      <c r="B22" s="16"/>
      <c r="C22" s="17" t="s">
        <v>57</v>
      </c>
      <c r="D22" s="16">
        <v>1677</v>
      </c>
      <c r="E22" s="16">
        <v>16</v>
      </c>
      <c r="F22" s="16">
        <v>26832</v>
      </c>
      <c r="G22" s="16">
        <v>653</v>
      </c>
      <c r="H22" s="16">
        <v>18</v>
      </c>
      <c r="I22" s="16">
        <v>11754</v>
      </c>
      <c r="J22" s="16">
        <v>1755</v>
      </c>
      <c r="K22" s="16">
        <v>5</v>
      </c>
      <c r="L22" s="16">
        <v>8775</v>
      </c>
      <c r="M22" s="16"/>
      <c r="N22" s="16"/>
      <c r="O22" s="16"/>
      <c r="P22" s="16"/>
      <c r="Q22" s="16"/>
      <c r="R22" s="16"/>
      <c r="S22" s="16"/>
      <c r="T22" s="16">
        <f t="shared" si="9"/>
        <v>47361</v>
      </c>
      <c r="U22" s="16"/>
    </row>
    <row r="23" ht="24" customHeight="1" spans="1:21">
      <c r="A23" s="16"/>
      <c r="B23" s="16"/>
      <c r="C23" s="17" t="s">
        <v>58</v>
      </c>
      <c r="D23" s="16">
        <v>495</v>
      </c>
      <c r="E23" s="16">
        <v>16</v>
      </c>
      <c r="F23" s="16">
        <v>7920</v>
      </c>
      <c r="G23" s="16">
        <v>328</v>
      </c>
      <c r="H23" s="16">
        <v>18</v>
      </c>
      <c r="I23" s="16">
        <v>5904</v>
      </c>
      <c r="J23" s="16">
        <v>856</v>
      </c>
      <c r="K23" s="16">
        <v>5</v>
      </c>
      <c r="L23" s="16">
        <v>4280</v>
      </c>
      <c r="M23" s="16"/>
      <c r="N23" s="16"/>
      <c r="O23" s="16"/>
      <c r="P23" s="16"/>
      <c r="Q23" s="16"/>
      <c r="R23" s="16"/>
      <c r="S23" s="16"/>
      <c r="T23" s="16">
        <f t="shared" si="9"/>
        <v>18104</v>
      </c>
      <c r="U23" s="16"/>
    </row>
    <row r="24" ht="24" customHeight="1" spans="1:21">
      <c r="A24" s="16"/>
      <c r="B24" s="16"/>
      <c r="C24" s="17" t="s">
        <v>59</v>
      </c>
      <c r="D24" s="16">
        <v>2130</v>
      </c>
      <c r="E24" s="16">
        <v>16</v>
      </c>
      <c r="F24" s="16">
        <v>33900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>
        <v>1320</v>
      </c>
      <c r="S24" s="16">
        <v>13200</v>
      </c>
      <c r="T24" s="16">
        <v>47100</v>
      </c>
      <c r="U24" s="16"/>
    </row>
    <row r="25" ht="24" customHeight="1" spans="1:21">
      <c r="A25" s="16" t="s">
        <v>13</v>
      </c>
      <c r="B25" s="16"/>
      <c r="C25" s="17" t="s">
        <v>60</v>
      </c>
      <c r="D25" s="16">
        <v>3931</v>
      </c>
      <c r="E25" s="16">
        <v>16</v>
      </c>
      <c r="F25" s="16">
        <v>62892</v>
      </c>
      <c r="G25" s="16"/>
      <c r="H25" s="16"/>
      <c r="I25" s="16"/>
      <c r="J25" s="16">
        <v>4512</v>
      </c>
      <c r="K25" s="16"/>
      <c r="L25" s="16">
        <v>22560</v>
      </c>
      <c r="M25" s="16"/>
      <c r="N25" s="16"/>
      <c r="O25" s="16"/>
      <c r="P25" s="16"/>
      <c r="Q25" s="16"/>
      <c r="R25" s="16"/>
      <c r="S25" s="16"/>
      <c r="T25" s="16">
        <f t="shared" si="9"/>
        <v>85452</v>
      </c>
      <c r="U25" s="16">
        <v>85452</v>
      </c>
    </row>
    <row r="26" ht="24" customHeight="1" spans="1:21">
      <c r="A26" s="16" t="s">
        <v>61</v>
      </c>
      <c r="B26" s="16"/>
      <c r="C26" s="17" t="s">
        <v>62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>
        <v>1325</v>
      </c>
      <c r="Q26" s="16">
        <v>92750</v>
      </c>
      <c r="R26" s="16"/>
      <c r="S26" s="16"/>
      <c r="T26" s="16">
        <f t="shared" si="9"/>
        <v>92750</v>
      </c>
      <c r="U26" s="16">
        <v>92750</v>
      </c>
    </row>
    <row r="27" ht="24" customHeight="1" spans="1:21">
      <c r="A27" s="16" t="s">
        <v>15</v>
      </c>
      <c r="B27" s="16"/>
      <c r="C27" s="17" t="s">
        <v>63</v>
      </c>
      <c r="D27" s="16">
        <v>315</v>
      </c>
      <c r="E27" s="16">
        <v>16</v>
      </c>
      <c r="F27" s="16">
        <v>5040</v>
      </c>
      <c r="G27" s="16"/>
      <c r="H27" s="16"/>
      <c r="I27" s="16"/>
      <c r="J27" s="16">
        <v>1610</v>
      </c>
      <c r="K27" s="16"/>
      <c r="L27" s="16">
        <v>8050</v>
      </c>
      <c r="M27" s="16"/>
      <c r="N27" s="16"/>
      <c r="O27" s="16"/>
      <c r="P27" s="16"/>
      <c r="Q27" s="16"/>
      <c r="R27" s="16"/>
      <c r="S27" s="16"/>
      <c r="T27" s="16">
        <f t="shared" si="9"/>
        <v>13090</v>
      </c>
      <c r="U27" s="16">
        <v>13090</v>
      </c>
    </row>
    <row r="28" ht="24" customHeight="1" spans="1:21">
      <c r="A28" s="16" t="s">
        <v>11</v>
      </c>
      <c r="B28" s="16"/>
      <c r="C28" s="17" t="s">
        <v>64</v>
      </c>
      <c r="D28" s="16">
        <v>260</v>
      </c>
      <c r="E28" s="16">
        <v>16</v>
      </c>
      <c r="F28" s="16">
        <v>4160</v>
      </c>
      <c r="G28" s="16">
        <v>330</v>
      </c>
      <c r="H28" s="16">
        <v>18</v>
      </c>
      <c r="I28" s="16">
        <v>5940</v>
      </c>
      <c r="J28" s="16">
        <v>1800</v>
      </c>
      <c r="K28" s="16"/>
      <c r="L28" s="16">
        <v>9000</v>
      </c>
      <c r="M28" s="16"/>
      <c r="N28" s="16"/>
      <c r="O28" s="16"/>
      <c r="P28" s="16">
        <v>5</v>
      </c>
      <c r="Q28" s="16">
        <v>350</v>
      </c>
      <c r="R28" s="16"/>
      <c r="S28" s="16"/>
      <c r="T28" s="16">
        <f t="shared" si="9"/>
        <v>19450</v>
      </c>
      <c r="U28" s="16">
        <v>34974</v>
      </c>
    </row>
    <row r="29" ht="24" customHeight="1" spans="1:21">
      <c r="A29" s="16"/>
      <c r="B29" s="16"/>
      <c r="C29" s="17" t="s">
        <v>65</v>
      </c>
      <c r="D29" s="16">
        <v>40</v>
      </c>
      <c r="E29" s="16">
        <v>16</v>
      </c>
      <c r="F29" s="16">
        <v>640</v>
      </c>
      <c r="G29" s="16">
        <v>138</v>
      </c>
      <c r="H29" s="16">
        <v>18</v>
      </c>
      <c r="I29" s="16">
        <v>2484</v>
      </c>
      <c r="J29" s="16">
        <v>750</v>
      </c>
      <c r="K29" s="16"/>
      <c r="L29" s="16">
        <v>3750</v>
      </c>
      <c r="M29" s="16"/>
      <c r="N29" s="16"/>
      <c r="O29" s="16"/>
      <c r="P29" s="16"/>
      <c r="Q29" s="16"/>
      <c r="R29" s="16"/>
      <c r="S29" s="16"/>
      <c r="T29" s="16">
        <f t="shared" si="9"/>
        <v>6874</v>
      </c>
      <c r="U29" s="16"/>
    </row>
    <row r="30" ht="24" customHeight="1" spans="1:21">
      <c r="A30" s="16"/>
      <c r="B30" s="16" t="s">
        <v>66</v>
      </c>
      <c r="C30" s="17" t="s">
        <v>65</v>
      </c>
      <c r="D30" s="16">
        <v>120</v>
      </c>
      <c r="E30" s="16">
        <v>16</v>
      </c>
      <c r="F30" s="16">
        <v>1920</v>
      </c>
      <c r="G30" s="16">
        <v>110</v>
      </c>
      <c r="H30" s="16">
        <v>18</v>
      </c>
      <c r="I30" s="16">
        <v>1980</v>
      </c>
      <c r="J30" s="16">
        <v>600</v>
      </c>
      <c r="K30" s="16"/>
      <c r="L30" s="16">
        <v>3000</v>
      </c>
      <c r="M30" s="16"/>
      <c r="N30" s="16"/>
      <c r="O30" s="16"/>
      <c r="P30" s="16">
        <v>25</v>
      </c>
      <c r="Q30" s="16">
        <v>1750</v>
      </c>
      <c r="R30" s="16"/>
      <c r="S30" s="16"/>
      <c r="T30" s="16">
        <f t="shared" si="9"/>
        <v>8650</v>
      </c>
      <c r="U30" s="16"/>
    </row>
    <row r="31" ht="23" customHeight="1" spans="1:21">
      <c r="A31" s="16" t="s">
        <v>67</v>
      </c>
      <c r="B31" s="16" t="s">
        <v>68</v>
      </c>
      <c r="C31" s="17" t="s">
        <v>69</v>
      </c>
      <c r="D31" s="16">
        <v>1800</v>
      </c>
      <c r="E31" s="16">
        <v>16</v>
      </c>
      <c r="F31" s="16">
        <v>28800</v>
      </c>
      <c r="G31" s="16">
        <v>495</v>
      </c>
      <c r="H31" s="16">
        <v>18</v>
      </c>
      <c r="I31" s="16">
        <v>8910</v>
      </c>
      <c r="J31" s="16">
        <v>2700</v>
      </c>
      <c r="K31" s="16"/>
      <c r="L31" s="16">
        <v>13500</v>
      </c>
      <c r="M31" s="16"/>
      <c r="N31" s="16"/>
      <c r="O31" s="16"/>
      <c r="P31" s="16"/>
      <c r="Q31" s="16"/>
      <c r="R31" s="16"/>
      <c r="S31" s="16"/>
      <c r="T31" s="16">
        <f t="shared" si="9"/>
        <v>51210</v>
      </c>
      <c r="U31" s="16">
        <v>98752</v>
      </c>
    </row>
    <row r="32" ht="23" customHeight="1" spans="1:21">
      <c r="A32" s="16"/>
      <c r="B32" s="16" t="s">
        <v>70</v>
      </c>
      <c r="C32" s="17" t="s">
        <v>69</v>
      </c>
      <c r="D32" s="16">
        <v>380</v>
      </c>
      <c r="E32" s="16">
        <v>16</v>
      </c>
      <c r="F32" s="16">
        <v>5600</v>
      </c>
      <c r="G32" s="16">
        <v>110</v>
      </c>
      <c r="H32" s="16">
        <v>18</v>
      </c>
      <c r="I32" s="16">
        <v>1980</v>
      </c>
      <c r="J32" s="16">
        <v>600</v>
      </c>
      <c r="K32" s="16"/>
      <c r="L32" s="16">
        <v>3000</v>
      </c>
      <c r="M32" s="16"/>
      <c r="N32" s="16"/>
      <c r="O32" s="16"/>
      <c r="P32" s="16"/>
      <c r="Q32" s="16"/>
      <c r="R32" s="16"/>
      <c r="S32" s="16"/>
      <c r="T32" s="16">
        <f t="shared" si="9"/>
        <v>10580</v>
      </c>
      <c r="U32" s="16"/>
    </row>
    <row r="33" ht="23" customHeight="1" spans="1:21">
      <c r="A33" s="16"/>
      <c r="B33" s="16" t="s">
        <v>71</v>
      </c>
      <c r="C33" s="17" t="s">
        <v>69</v>
      </c>
      <c r="D33" s="16"/>
      <c r="E33" s="16"/>
      <c r="F33" s="16"/>
      <c r="G33" s="16">
        <v>110</v>
      </c>
      <c r="H33" s="16">
        <v>18</v>
      </c>
      <c r="I33" s="16">
        <v>1980</v>
      </c>
      <c r="J33" s="16">
        <v>600</v>
      </c>
      <c r="K33" s="16"/>
      <c r="L33" s="16">
        <v>3000</v>
      </c>
      <c r="M33" s="16"/>
      <c r="N33" s="16"/>
      <c r="O33" s="16"/>
      <c r="P33" s="16"/>
      <c r="Q33" s="16"/>
      <c r="R33" s="16"/>
      <c r="S33" s="16"/>
      <c r="T33" s="16">
        <f t="shared" si="9"/>
        <v>4980</v>
      </c>
      <c r="U33" s="16"/>
    </row>
    <row r="34" ht="23" customHeight="1" spans="1:21">
      <c r="A34" s="16"/>
      <c r="B34" s="16" t="s">
        <v>72</v>
      </c>
      <c r="C34" s="17" t="s">
        <v>69</v>
      </c>
      <c r="D34" s="16">
        <v>180</v>
      </c>
      <c r="E34" s="16">
        <v>16</v>
      </c>
      <c r="F34" s="16">
        <v>2880</v>
      </c>
      <c r="G34" s="16">
        <v>55</v>
      </c>
      <c r="H34" s="16">
        <v>18</v>
      </c>
      <c r="I34" s="16">
        <v>990</v>
      </c>
      <c r="J34" s="16">
        <v>300</v>
      </c>
      <c r="K34" s="16"/>
      <c r="L34" s="16">
        <v>1500</v>
      </c>
      <c r="M34" s="16"/>
      <c r="N34" s="16"/>
      <c r="O34" s="16"/>
      <c r="P34" s="16"/>
      <c r="Q34" s="16"/>
      <c r="R34" s="16"/>
      <c r="S34" s="16"/>
      <c r="T34" s="16">
        <f t="shared" si="9"/>
        <v>5370</v>
      </c>
      <c r="U34" s="16"/>
    </row>
    <row r="35" ht="23" customHeight="1" spans="1:21">
      <c r="A35" s="16"/>
      <c r="B35" s="16" t="s">
        <v>73</v>
      </c>
      <c r="C35" s="17" t="s">
        <v>74</v>
      </c>
      <c r="D35" s="16"/>
      <c r="E35" s="16"/>
      <c r="F35" s="16"/>
      <c r="G35" s="16"/>
      <c r="H35" s="16"/>
      <c r="I35" s="16"/>
      <c r="J35" s="16">
        <v>600</v>
      </c>
      <c r="K35" s="16"/>
      <c r="L35" s="16">
        <v>3000</v>
      </c>
      <c r="M35" s="16"/>
      <c r="N35" s="16"/>
      <c r="O35" s="16"/>
      <c r="P35" s="16"/>
      <c r="Q35" s="16"/>
      <c r="R35" s="16"/>
      <c r="S35" s="16"/>
      <c r="T35" s="16">
        <f t="shared" si="9"/>
        <v>3000</v>
      </c>
      <c r="U35" s="16"/>
    </row>
    <row r="36" ht="23" customHeight="1" spans="1:21">
      <c r="A36" s="16"/>
      <c r="B36" s="16" t="s">
        <v>75</v>
      </c>
      <c r="C36" s="17" t="s">
        <v>67</v>
      </c>
      <c r="D36" s="16"/>
      <c r="E36" s="16"/>
      <c r="F36" s="16"/>
      <c r="G36" s="16">
        <v>82</v>
      </c>
      <c r="H36" s="16">
        <v>18</v>
      </c>
      <c r="I36" s="16">
        <v>1476</v>
      </c>
      <c r="J36" s="16">
        <v>450</v>
      </c>
      <c r="K36" s="16"/>
      <c r="L36" s="16">
        <v>2250</v>
      </c>
      <c r="M36" s="16"/>
      <c r="N36" s="16"/>
      <c r="O36" s="16"/>
      <c r="P36" s="16"/>
      <c r="Q36" s="16"/>
      <c r="R36" s="16"/>
      <c r="S36" s="16"/>
      <c r="T36" s="16">
        <f t="shared" si="9"/>
        <v>3726</v>
      </c>
      <c r="U36" s="16"/>
    </row>
    <row r="37" ht="23" customHeight="1" spans="1:21">
      <c r="A37" s="16"/>
      <c r="B37" s="16" t="s">
        <v>76</v>
      </c>
      <c r="C37" s="17" t="s">
        <v>67</v>
      </c>
      <c r="D37" s="16">
        <v>210</v>
      </c>
      <c r="E37" s="16">
        <v>16</v>
      </c>
      <c r="F37" s="16">
        <v>3360</v>
      </c>
      <c r="G37" s="16">
        <v>137</v>
      </c>
      <c r="H37" s="16">
        <v>18</v>
      </c>
      <c r="I37" s="16">
        <v>2466</v>
      </c>
      <c r="J37" s="16">
        <v>750</v>
      </c>
      <c r="K37" s="16"/>
      <c r="L37" s="16">
        <v>3750</v>
      </c>
      <c r="M37" s="16"/>
      <c r="N37" s="16"/>
      <c r="O37" s="16"/>
      <c r="P37" s="16"/>
      <c r="Q37" s="16"/>
      <c r="R37" s="16"/>
      <c r="S37" s="16"/>
      <c r="T37" s="16">
        <f t="shared" si="9"/>
        <v>9576</v>
      </c>
      <c r="U37" s="16"/>
    </row>
    <row r="38" ht="23" customHeight="1" spans="1:21">
      <c r="A38" s="16"/>
      <c r="B38" s="16" t="s">
        <v>77</v>
      </c>
      <c r="C38" s="17" t="s">
        <v>67</v>
      </c>
      <c r="D38" s="16"/>
      <c r="E38" s="16"/>
      <c r="F38" s="16"/>
      <c r="G38" s="16">
        <v>220</v>
      </c>
      <c r="H38" s="16">
        <v>18</v>
      </c>
      <c r="I38" s="16">
        <v>3960</v>
      </c>
      <c r="J38" s="16">
        <v>1200</v>
      </c>
      <c r="K38" s="16"/>
      <c r="L38" s="16">
        <v>6000</v>
      </c>
      <c r="M38" s="16"/>
      <c r="N38" s="16"/>
      <c r="O38" s="16"/>
      <c r="P38" s="16">
        <v>5</v>
      </c>
      <c r="Q38" s="16">
        <v>350</v>
      </c>
      <c r="R38" s="16"/>
      <c r="S38" s="16"/>
      <c r="T38" s="16">
        <f t="shared" si="9"/>
        <v>10310</v>
      </c>
      <c r="U38" s="16"/>
    </row>
    <row r="39" s="4" customFormat="1" ht="23" customHeight="1" spans="1:21">
      <c r="A39" s="16" t="s">
        <v>78</v>
      </c>
      <c r="B39" s="16"/>
      <c r="C39" s="17" t="s">
        <v>79</v>
      </c>
      <c r="D39" s="16">
        <v>200</v>
      </c>
      <c r="E39" s="16">
        <v>16</v>
      </c>
      <c r="F39" s="16">
        <v>3200</v>
      </c>
      <c r="G39" s="16">
        <v>55</v>
      </c>
      <c r="H39" s="16">
        <v>18</v>
      </c>
      <c r="I39" s="16">
        <v>990</v>
      </c>
      <c r="J39" s="16">
        <v>1200</v>
      </c>
      <c r="K39" s="16"/>
      <c r="L39" s="16">
        <v>6000</v>
      </c>
      <c r="M39" s="16"/>
      <c r="N39" s="16"/>
      <c r="O39" s="16"/>
      <c r="P39" s="16"/>
      <c r="Q39" s="16"/>
      <c r="R39" s="16"/>
      <c r="S39" s="16"/>
      <c r="T39" s="16">
        <f t="shared" si="9"/>
        <v>10190</v>
      </c>
      <c r="U39" s="16">
        <v>316261</v>
      </c>
    </row>
    <row r="40" s="4" customFormat="1" ht="23" customHeight="1" spans="1:21">
      <c r="A40" s="16"/>
      <c r="B40" s="16" t="s">
        <v>80</v>
      </c>
      <c r="C40" s="17" t="s">
        <v>79</v>
      </c>
      <c r="D40" s="16">
        <v>200</v>
      </c>
      <c r="E40" s="16">
        <v>16</v>
      </c>
      <c r="F40" s="16">
        <v>3200</v>
      </c>
      <c r="G40" s="16">
        <v>148</v>
      </c>
      <c r="H40" s="16">
        <v>18</v>
      </c>
      <c r="I40" s="16">
        <v>8140</v>
      </c>
      <c r="J40" s="16">
        <v>1200</v>
      </c>
      <c r="K40" s="16"/>
      <c r="L40" s="16">
        <v>6000</v>
      </c>
      <c r="M40" s="16"/>
      <c r="N40" s="16"/>
      <c r="O40" s="16"/>
      <c r="P40" s="16">
        <v>378</v>
      </c>
      <c r="Q40" s="16">
        <v>26460</v>
      </c>
      <c r="R40" s="16"/>
      <c r="S40" s="16"/>
      <c r="T40" s="16">
        <f t="shared" si="9"/>
        <v>43800</v>
      </c>
      <c r="U40" s="16"/>
    </row>
    <row r="41" s="4" customFormat="1" ht="23" customHeight="1" spans="1:21">
      <c r="A41" s="16"/>
      <c r="B41" s="16" t="s">
        <v>81</v>
      </c>
      <c r="C41" s="17" t="s">
        <v>79</v>
      </c>
      <c r="D41" s="16"/>
      <c r="E41" s="16"/>
      <c r="F41" s="16"/>
      <c r="G41" s="16"/>
      <c r="H41" s="16"/>
      <c r="I41" s="16"/>
      <c r="J41" s="16">
        <v>23645</v>
      </c>
      <c r="K41" s="16"/>
      <c r="L41" s="16">
        <v>215649</v>
      </c>
      <c r="M41" s="16"/>
      <c r="N41" s="16"/>
      <c r="O41" s="16"/>
      <c r="P41" s="16"/>
      <c r="Q41" s="16"/>
      <c r="R41" s="16"/>
      <c r="S41" s="16"/>
      <c r="T41" s="16">
        <f t="shared" si="9"/>
        <v>215649</v>
      </c>
      <c r="U41" s="16"/>
    </row>
    <row r="42" s="4" customFormat="1" ht="23" customHeight="1" spans="1:21">
      <c r="A42" s="16"/>
      <c r="B42" s="16"/>
      <c r="C42" s="17" t="s">
        <v>82</v>
      </c>
      <c r="D42" s="16">
        <v>200</v>
      </c>
      <c r="E42" s="16">
        <v>16</v>
      </c>
      <c r="F42" s="16">
        <v>3200</v>
      </c>
      <c r="G42" s="16">
        <v>77</v>
      </c>
      <c r="H42" s="16">
        <v>18</v>
      </c>
      <c r="I42" s="16">
        <v>1386</v>
      </c>
      <c r="J42" s="16">
        <v>420</v>
      </c>
      <c r="K42" s="16"/>
      <c r="L42" s="16">
        <v>2100</v>
      </c>
      <c r="M42" s="16"/>
      <c r="N42" s="16"/>
      <c r="O42" s="16"/>
      <c r="P42" s="16"/>
      <c r="Q42" s="16"/>
      <c r="R42" s="16"/>
      <c r="S42" s="16"/>
      <c r="T42" s="16">
        <f t="shared" si="9"/>
        <v>6686</v>
      </c>
      <c r="U42" s="16"/>
    </row>
    <row r="43" s="4" customFormat="1" ht="23" customHeight="1" spans="1:21">
      <c r="A43" s="16"/>
      <c r="B43" s="16"/>
      <c r="C43" s="17" t="s">
        <v>83</v>
      </c>
      <c r="D43" s="16">
        <v>400</v>
      </c>
      <c r="E43" s="16">
        <v>16</v>
      </c>
      <c r="F43" s="16">
        <v>6400</v>
      </c>
      <c r="G43" s="16">
        <v>132</v>
      </c>
      <c r="H43" s="16">
        <v>18</v>
      </c>
      <c r="I43" s="16">
        <v>2376</v>
      </c>
      <c r="J43" s="16">
        <v>720</v>
      </c>
      <c r="K43" s="16"/>
      <c r="L43" s="16">
        <v>3600</v>
      </c>
      <c r="M43" s="16"/>
      <c r="N43" s="16"/>
      <c r="O43" s="16"/>
      <c r="P43" s="16">
        <v>148</v>
      </c>
      <c r="Q43" s="16">
        <v>10360</v>
      </c>
      <c r="R43" s="16"/>
      <c r="S43" s="16"/>
      <c r="T43" s="16">
        <f t="shared" si="9"/>
        <v>22736</v>
      </c>
      <c r="U43" s="16"/>
    </row>
    <row r="44" s="4" customFormat="1" ht="23" customHeight="1" spans="1:21">
      <c r="A44" s="16"/>
      <c r="B44" s="16"/>
      <c r="C44" s="17" t="s">
        <v>84</v>
      </c>
      <c r="D44" s="16">
        <v>180</v>
      </c>
      <c r="E44" s="16">
        <v>16</v>
      </c>
      <c r="F44" s="16">
        <v>2880</v>
      </c>
      <c r="G44" s="16"/>
      <c r="H44" s="16"/>
      <c r="I44" s="16"/>
      <c r="J44" s="16">
        <v>200</v>
      </c>
      <c r="K44" s="16"/>
      <c r="L44" s="16">
        <v>1000</v>
      </c>
      <c r="M44" s="16"/>
      <c r="N44" s="16"/>
      <c r="O44" s="16"/>
      <c r="P44" s="16">
        <v>131</v>
      </c>
      <c r="Q44" s="16">
        <v>9170</v>
      </c>
      <c r="R44" s="16"/>
      <c r="S44" s="16"/>
      <c r="T44" s="16">
        <f t="shared" si="9"/>
        <v>13050</v>
      </c>
      <c r="U44" s="16"/>
    </row>
    <row r="45" s="4" customFormat="1" ht="23" customHeight="1" spans="1:21">
      <c r="A45" s="16"/>
      <c r="B45" s="16"/>
      <c r="C45" s="17" t="s">
        <v>85</v>
      </c>
      <c r="D45" s="16"/>
      <c r="E45" s="16"/>
      <c r="F45" s="16"/>
      <c r="G45" s="16"/>
      <c r="H45" s="16"/>
      <c r="I45" s="16"/>
      <c r="J45" s="16">
        <v>330</v>
      </c>
      <c r="K45" s="16"/>
      <c r="L45" s="16">
        <v>1650</v>
      </c>
      <c r="M45" s="16"/>
      <c r="N45" s="16"/>
      <c r="O45" s="16"/>
      <c r="P45" s="16"/>
      <c r="Q45" s="16"/>
      <c r="R45" s="16"/>
      <c r="S45" s="16"/>
      <c r="T45" s="16">
        <f t="shared" si="9"/>
        <v>1650</v>
      </c>
      <c r="U45" s="16"/>
    </row>
    <row r="46" s="4" customFormat="1" ht="23" customHeight="1" spans="1:21">
      <c r="A46" s="16"/>
      <c r="B46" s="16" t="s">
        <v>86</v>
      </c>
      <c r="C46" s="17" t="s">
        <v>85</v>
      </c>
      <c r="D46" s="16"/>
      <c r="E46" s="16"/>
      <c r="F46" s="16"/>
      <c r="G46" s="16"/>
      <c r="H46" s="16"/>
      <c r="I46" s="16"/>
      <c r="J46" s="16">
        <v>200</v>
      </c>
      <c r="K46" s="16"/>
      <c r="L46" s="16">
        <v>1000</v>
      </c>
      <c r="M46" s="16"/>
      <c r="N46" s="16"/>
      <c r="O46" s="16"/>
      <c r="P46" s="16"/>
      <c r="Q46" s="16"/>
      <c r="R46" s="16"/>
      <c r="S46" s="16"/>
      <c r="T46" s="16">
        <f t="shared" si="9"/>
        <v>1000</v>
      </c>
      <c r="U46" s="16"/>
    </row>
    <row r="47" s="4" customFormat="1" ht="23" customHeight="1" spans="1:21">
      <c r="A47" s="16"/>
      <c r="B47" s="16" t="s">
        <v>87</v>
      </c>
      <c r="C47" s="17" t="s">
        <v>85</v>
      </c>
      <c r="D47" s="16"/>
      <c r="E47" s="16"/>
      <c r="F47" s="16"/>
      <c r="G47" s="16"/>
      <c r="H47" s="16"/>
      <c r="I47" s="16"/>
      <c r="J47" s="16">
        <v>300</v>
      </c>
      <c r="K47" s="16"/>
      <c r="L47" s="16">
        <v>1500</v>
      </c>
      <c r="M47" s="16"/>
      <c r="N47" s="16"/>
      <c r="O47" s="16"/>
      <c r="P47" s="16"/>
      <c r="Q47" s="16"/>
      <c r="R47" s="16"/>
      <c r="S47" s="16"/>
      <c r="T47" s="16">
        <f t="shared" si="9"/>
        <v>1500</v>
      </c>
      <c r="U47" s="16"/>
    </row>
    <row r="48" s="4" customFormat="1" ht="23" customHeight="1" spans="1:21">
      <c r="A48" s="16" t="s">
        <v>88</v>
      </c>
      <c r="B48" s="16" t="s">
        <v>89</v>
      </c>
      <c r="C48" s="17" t="s">
        <v>90</v>
      </c>
      <c r="D48" s="16">
        <v>1277</v>
      </c>
      <c r="E48" s="16">
        <v>16</v>
      </c>
      <c r="F48" s="16">
        <v>20432</v>
      </c>
      <c r="G48" s="16">
        <v>330</v>
      </c>
      <c r="H48" s="16">
        <v>18</v>
      </c>
      <c r="I48" s="16">
        <v>5940</v>
      </c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>
        <f t="shared" si="9"/>
        <v>26372</v>
      </c>
      <c r="U48" s="16">
        <v>100546</v>
      </c>
    </row>
    <row r="49" s="4" customFormat="1" ht="23" customHeight="1" spans="1:21">
      <c r="A49" s="16"/>
      <c r="B49" s="16" t="s">
        <v>91</v>
      </c>
      <c r="C49" s="17" t="s">
        <v>90</v>
      </c>
      <c r="D49" s="16">
        <v>3898</v>
      </c>
      <c r="E49" s="16">
        <v>16</v>
      </c>
      <c r="F49" s="16">
        <v>62368</v>
      </c>
      <c r="G49" s="16">
        <v>275</v>
      </c>
      <c r="H49" s="16">
        <v>18</v>
      </c>
      <c r="I49" s="16">
        <v>4950</v>
      </c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>
        <f t="shared" si="9"/>
        <v>67318</v>
      </c>
      <c r="U49" s="16"/>
    </row>
    <row r="50" s="4" customFormat="1" ht="23" customHeight="1" spans="1:21">
      <c r="A50" s="16"/>
      <c r="B50" s="16"/>
      <c r="C50" s="17" t="s">
        <v>92</v>
      </c>
      <c r="D50" s="16">
        <v>111</v>
      </c>
      <c r="E50" s="16">
        <v>16</v>
      </c>
      <c r="F50" s="16">
        <v>1776</v>
      </c>
      <c r="G50" s="16">
        <v>220</v>
      </c>
      <c r="H50" s="16">
        <v>18</v>
      </c>
      <c r="I50" s="16">
        <v>3960</v>
      </c>
      <c r="J50" s="16">
        <v>224</v>
      </c>
      <c r="K50" s="16"/>
      <c r="L50" s="16">
        <v>1120</v>
      </c>
      <c r="M50" s="16"/>
      <c r="N50" s="16"/>
      <c r="O50" s="16"/>
      <c r="P50" s="16"/>
      <c r="Q50" s="16"/>
      <c r="R50" s="16"/>
      <c r="S50" s="16"/>
      <c r="T50" s="16">
        <f t="shared" si="9"/>
        <v>6856</v>
      </c>
      <c r="U50" s="16"/>
    </row>
    <row r="51" ht="23" customHeight="1" spans="1:21">
      <c r="A51" s="18" t="s">
        <v>93</v>
      </c>
      <c r="B51" s="16"/>
      <c r="C51" s="17" t="s">
        <v>94</v>
      </c>
      <c r="D51" s="16">
        <v>60</v>
      </c>
      <c r="E51" s="19">
        <v>16</v>
      </c>
      <c r="F51" s="16">
        <v>960</v>
      </c>
      <c r="G51" s="16"/>
      <c r="H51" s="16"/>
      <c r="I51" s="16"/>
      <c r="J51" s="16">
        <v>580</v>
      </c>
      <c r="K51" s="16"/>
      <c r="L51" s="16">
        <v>2900</v>
      </c>
      <c r="M51" s="16"/>
      <c r="N51" s="16"/>
      <c r="O51" s="16"/>
      <c r="P51" s="16"/>
      <c r="Q51" s="16"/>
      <c r="R51" s="16"/>
      <c r="S51" s="16"/>
      <c r="T51" s="16">
        <f>F51+L51</f>
        <v>3860</v>
      </c>
      <c r="U51" s="18">
        <v>29460</v>
      </c>
    </row>
    <row r="52" ht="23" customHeight="1" spans="1:21">
      <c r="A52" s="20"/>
      <c r="B52" s="16"/>
      <c r="C52" s="17" t="s">
        <v>95</v>
      </c>
      <c r="D52" s="16">
        <v>1600</v>
      </c>
      <c r="E52" s="16">
        <v>16</v>
      </c>
      <c r="F52" s="16">
        <v>25600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>
        <f>F52</f>
        <v>25600</v>
      </c>
      <c r="U52" s="20"/>
    </row>
    <row r="53" ht="23" customHeight="1" spans="1:21">
      <c r="A53" s="16" t="s">
        <v>96</v>
      </c>
      <c r="B53" s="16"/>
      <c r="C53" s="17" t="s">
        <v>97</v>
      </c>
      <c r="D53" s="16">
        <v>2258</v>
      </c>
      <c r="E53" s="16">
        <v>16</v>
      </c>
      <c r="F53" s="16">
        <v>36128</v>
      </c>
      <c r="G53" s="16">
        <v>1553</v>
      </c>
      <c r="H53" s="16">
        <v>18</v>
      </c>
      <c r="I53" s="16">
        <v>27954</v>
      </c>
      <c r="J53" s="16">
        <v>4309</v>
      </c>
      <c r="K53" s="16">
        <v>5</v>
      </c>
      <c r="L53" s="16">
        <v>21545</v>
      </c>
      <c r="M53" s="16"/>
      <c r="N53" s="16"/>
      <c r="O53" s="16"/>
      <c r="P53" s="16"/>
      <c r="Q53" s="16"/>
      <c r="R53" s="16"/>
      <c r="S53" s="16"/>
      <c r="T53" s="16">
        <f>F53+I53+L53</f>
        <v>85627</v>
      </c>
      <c r="U53" s="16">
        <v>85627</v>
      </c>
    </row>
    <row r="54" ht="23" customHeight="1" spans="1:21">
      <c r="A54" s="16" t="s">
        <v>98</v>
      </c>
      <c r="B54" s="16"/>
      <c r="C54" s="17" t="s">
        <v>99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>
        <v>4074</v>
      </c>
      <c r="Q54" s="16">
        <v>285180</v>
      </c>
      <c r="R54" s="16"/>
      <c r="S54" s="16"/>
      <c r="T54" s="16">
        <f>Q54</f>
        <v>285180</v>
      </c>
      <c r="U54" s="16">
        <v>285180</v>
      </c>
    </row>
    <row r="55" ht="23" customHeight="1" spans="1:21">
      <c r="A55" s="16" t="s">
        <v>100</v>
      </c>
      <c r="B55" s="16"/>
      <c r="C55" s="17" t="s">
        <v>101</v>
      </c>
      <c r="D55" s="16">
        <v>7475</v>
      </c>
      <c r="E55" s="16">
        <v>16</v>
      </c>
      <c r="F55" s="16">
        <v>119600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>
        <f>F55</f>
        <v>119600</v>
      </c>
      <c r="U55" s="16">
        <v>119600</v>
      </c>
    </row>
    <row r="56" ht="43" customHeight="1" spans="1:21">
      <c r="A56" s="21" t="s">
        <v>102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</sheetData>
  <mergeCells count="31">
    <mergeCell ref="A2:U2"/>
    <mergeCell ref="D3:S3"/>
    <mergeCell ref="A5:C5"/>
    <mergeCell ref="A56:U56"/>
    <mergeCell ref="A3:A4"/>
    <mergeCell ref="A6:A7"/>
    <mergeCell ref="A8:A10"/>
    <mergeCell ref="A11:A12"/>
    <mergeCell ref="A14:A15"/>
    <mergeCell ref="A16:A17"/>
    <mergeCell ref="A18:A24"/>
    <mergeCell ref="A28:A30"/>
    <mergeCell ref="A31:A38"/>
    <mergeCell ref="A39:A47"/>
    <mergeCell ref="A48:A50"/>
    <mergeCell ref="A51:A52"/>
    <mergeCell ref="B3:B4"/>
    <mergeCell ref="C3:C4"/>
    <mergeCell ref="T3:T4"/>
    <mergeCell ref="U3:U4"/>
    <mergeCell ref="U6:U7"/>
    <mergeCell ref="U8:U10"/>
    <mergeCell ref="U11:U12"/>
    <mergeCell ref="U14:U15"/>
    <mergeCell ref="U16:U17"/>
    <mergeCell ref="U18:U24"/>
    <mergeCell ref="U28:U30"/>
    <mergeCell ref="U31:U38"/>
    <mergeCell ref="U39:U47"/>
    <mergeCell ref="U48:U50"/>
    <mergeCell ref="U51:U52"/>
  </mergeCells>
  <printOptions horizontalCentered="1"/>
  <pageMargins left="0.668055555555556" right="0.432638888888889" top="0.590277777777778" bottom="0.554166666666667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gjj</dc:creator>
  <cp:lastModifiedBy>f</cp:lastModifiedBy>
  <dcterms:created xsi:type="dcterms:W3CDTF">2017-01-02T08:02:00Z</dcterms:created>
  <cp:lastPrinted>2017-01-02T08:51:00Z</cp:lastPrinted>
  <dcterms:modified xsi:type="dcterms:W3CDTF">2018-12-20T01:48:34Z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  <property fmtid="{D5CDD505-2E9C-101B-9397-08002B2CF9AE}" pid="3" name="KSORubyTemplateID" linkTarget="0">
    <vt:lpwstr>11</vt:lpwstr>
  </property>
</Properties>
</file>