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<sst xmlns="http://schemas.openxmlformats.org/spreadsheetml/2006/main" count="31">
  <si>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附件5：</t>
  </si>
  <si>
    <t>各乡镇集中走访慰问贫困户资金使用计划表</t>
  </si>
  <si>
    <t>乡  镇</t>
  </si>
  <si>
    <t>涉及行政村数</t>
  </si>
  <si>
    <t>贫困户数</t>
  </si>
  <si>
    <t>每户慰问折价（元）</t>
  </si>
  <si>
    <t>合计（万元）</t>
  </si>
  <si>
    <t>合计</t>
  </si>
  <si>
    <t>白文</t>
  </si>
  <si>
    <t>城庄</t>
  </si>
  <si>
    <t>木瓜坪</t>
  </si>
  <si>
    <t>临泉</t>
  </si>
  <si>
    <t>安业</t>
  </si>
  <si>
    <t>玉坪</t>
  </si>
  <si>
    <t>大禹</t>
  </si>
  <si>
    <t>三交</t>
  </si>
  <si>
    <t>湍水头</t>
  </si>
  <si>
    <t>车赶</t>
  </si>
  <si>
    <t>林家坪</t>
  </si>
  <si>
    <t>碛口</t>
  </si>
  <si>
    <t>招贤</t>
  </si>
  <si>
    <t>刘家会</t>
  </si>
  <si>
    <t>安家庄</t>
  </si>
  <si>
    <t>丛罗峪</t>
  </si>
  <si>
    <t>曲峪</t>
  </si>
  <si>
    <t>石白头</t>
  </si>
  <si>
    <t>青凉寺</t>
  </si>
  <si>
    <t>雷家碛</t>
  </si>
  <si>
    <t>兔坂</t>
  </si>
  <si>
    <t>克虎</t>
  </si>
  <si>
    <t>八堡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</si>
</sst>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20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tabSelected="1" workbookViewId="0">
      <selection activeCell="D5" sqref="D5"/>
    </sheetView>
  </sheetViews>
  <sheetFormatPr defaultColWidth="9" defaultRowHeight="13.5" outlineLevelCol="4"/>
  <cols>
    <col min="1" max="1" width="17.5" customWidth="1"/>
    <col min="2" max="2" width="14.375" customWidth="1"/>
    <col min="3" max="3" width="15.5" customWidth="1"/>
    <col min="4" max="4" width="22.625" customWidth="1"/>
    <col min="5" max="5" width="16.875" customWidth="1"/>
  </cols>
  <sheetData>
    <row r="1" s="1" customFormat="1" ht="14.25" spans="1:1">
      <c r="A1" s="2" t="s">
        <v>0</v>
      </c>
    </row>
    <row r="2" ht="42" customHeight="1" spans="1:5">
      <c r="A2" s="3" t="s">
        <v>1</v>
      </c>
      <c r="B2" s="3"/>
      <c r="C2" s="3"/>
      <c r="D2" s="3"/>
      <c r="E2" s="3"/>
    </row>
    <row r="3" ht="2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4" customHeight="1" spans="1:5">
      <c r="A4" s="4" t="s">
        <v>7</v>
      </c>
      <c r="B4" s="4">
        <f>SUM(B5:B27)</f>
        <v>631</v>
      </c>
      <c r="C4" s="4">
        <f>SUM(C5:C27)</f>
        <v>84763</v>
      </c>
      <c r="D4" s="4">
        <v>200</v>
      </c>
      <c r="E4" s="4">
        <f>C4*D4/10000</f>
        <v>1695.26</v>
      </c>
    </row>
    <row r="5" ht="24" customHeight="1" spans="1:5">
      <c r="A5" s="4" t="s">
        <v>8</v>
      </c>
      <c r="B5" s="4">
        <v>32</v>
      </c>
      <c r="C5" s="4">
        <v>6637</v>
      </c>
      <c r="D5" s="4">
        <v>200</v>
      </c>
      <c r="E5" s="4">
        <f>C5*D5/10000</f>
        <v>132.74</v>
      </c>
    </row>
    <row r="6" ht="24" customHeight="1" spans="1:5">
      <c r="A6" s="4" t="s">
        <v>9</v>
      </c>
      <c r="B6" s="4">
        <v>27</v>
      </c>
      <c r="C6" s="4">
        <v>3782</v>
      </c>
      <c r="D6" s="4">
        <v>200</v>
      </c>
      <c r="E6" s="4">
        <f t="shared" ref="E6:E27" si="0">C6*D6/10000</f>
        <v>75.64</v>
      </c>
    </row>
    <row r="7" ht="24" customHeight="1" spans="1:5">
      <c r="A7" s="4" t="s">
        <v>10</v>
      </c>
      <c r="B7" s="4">
        <v>18</v>
      </c>
      <c r="C7" s="4">
        <v>2400</v>
      </c>
      <c r="D7" s="4">
        <v>200</v>
      </c>
      <c r="E7" s="4">
        <f t="shared" si="0"/>
        <v>48</v>
      </c>
    </row>
    <row r="8" ht="24" customHeight="1" spans="1:5">
      <c r="A8" s="4" t="s">
        <v>11</v>
      </c>
      <c r="B8" s="4">
        <v>35</v>
      </c>
      <c r="C8" s="4">
        <v>7222</v>
      </c>
      <c r="D8" s="4">
        <v>200</v>
      </c>
      <c r="E8" s="4">
        <f t="shared" si="0"/>
        <v>144.44</v>
      </c>
    </row>
    <row r="9" ht="24" customHeight="1" spans="1:5">
      <c r="A9" s="4" t="s">
        <v>12</v>
      </c>
      <c r="B9" s="4">
        <v>17</v>
      </c>
      <c r="C9" s="4">
        <v>3246</v>
      </c>
      <c r="D9" s="4">
        <v>200</v>
      </c>
      <c r="E9" s="4">
        <f t="shared" si="0"/>
        <v>64.92</v>
      </c>
    </row>
    <row r="10" ht="24" customHeight="1" spans="1:5">
      <c r="A10" s="4" t="s">
        <v>13</v>
      </c>
      <c r="B10" s="4">
        <v>23</v>
      </c>
      <c r="C10" s="4">
        <v>2995</v>
      </c>
      <c r="D10" s="4">
        <v>200</v>
      </c>
      <c r="E10" s="4">
        <f t="shared" si="0"/>
        <v>59.9</v>
      </c>
    </row>
    <row r="11" ht="24" customHeight="1" spans="1:5">
      <c r="A11" s="4" t="s">
        <v>14</v>
      </c>
      <c r="B11" s="4">
        <v>35</v>
      </c>
      <c r="C11" s="4">
        <v>6135</v>
      </c>
      <c r="D11" s="4">
        <v>200</v>
      </c>
      <c r="E11" s="4">
        <f t="shared" si="0"/>
        <v>122.7</v>
      </c>
    </row>
    <row r="12" ht="24" customHeight="1" spans="1:5">
      <c r="A12" s="4" t="s">
        <v>15</v>
      </c>
      <c r="B12" s="4">
        <v>38</v>
      </c>
      <c r="C12" s="4">
        <v>7448</v>
      </c>
      <c r="D12" s="4">
        <v>200</v>
      </c>
      <c r="E12" s="4">
        <f t="shared" si="0"/>
        <v>148.96</v>
      </c>
    </row>
    <row r="13" ht="24" customHeight="1" spans="1:5">
      <c r="A13" s="4" t="s">
        <v>16</v>
      </c>
      <c r="B13" s="4">
        <v>20</v>
      </c>
      <c r="C13" s="4">
        <v>2344</v>
      </c>
      <c r="D13" s="4">
        <v>200</v>
      </c>
      <c r="E13" s="4">
        <f t="shared" si="0"/>
        <v>46.88</v>
      </c>
    </row>
    <row r="14" ht="24" customHeight="1" spans="1:5">
      <c r="A14" s="4" t="s">
        <v>17</v>
      </c>
      <c r="B14" s="4">
        <v>15</v>
      </c>
      <c r="C14" s="4">
        <v>2428</v>
      </c>
      <c r="D14" s="4">
        <v>200</v>
      </c>
      <c r="E14" s="4">
        <f t="shared" si="0"/>
        <v>48.56</v>
      </c>
    </row>
    <row r="15" ht="24" customHeight="1" spans="1:5">
      <c r="A15" s="4" t="s">
        <v>18</v>
      </c>
      <c r="B15" s="4">
        <v>26</v>
      </c>
      <c r="C15" s="4">
        <v>3274</v>
      </c>
      <c r="D15" s="4">
        <v>200</v>
      </c>
      <c r="E15" s="4">
        <f t="shared" si="0"/>
        <v>65.48</v>
      </c>
    </row>
    <row r="16" ht="24" customHeight="1" spans="1:5">
      <c r="A16" s="4" t="s">
        <v>19</v>
      </c>
      <c r="B16" s="4">
        <v>40</v>
      </c>
      <c r="C16" s="4">
        <v>4621</v>
      </c>
      <c r="D16" s="4">
        <v>200</v>
      </c>
      <c r="E16" s="4">
        <f t="shared" si="0"/>
        <v>92.42</v>
      </c>
    </row>
    <row r="17" ht="24" customHeight="1" spans="1:5">
      <c r="A17" s="4" t="s">
        <v>20</v>
      </c>
      <c r="B17" s="4">
        <v>16</v>
      </c>
      <c r="C17" s="4">
        <v>2304</v>
      </c>
      <c r="D17" s="4">
        <v>200</v>
      </c>
      <c r="E17" s="4">
        <f t="shared" si="0"/>
        <v>46.08</v>
      </c>
    </row>
    <row r="18" ht="24" customHeight="1" spans="1:5">
      <c r="A18" s="4" t="s">
        <v>21</v>
      </c>
      <c r="B18" s="4">
        <v>40</v>
      </c>
      <c r="C18" s="4">
        <v>5303</v>
      </c>
      <c r="D18" s="4">
        <v>200</v>
      </c>
      <c r="E18" s="4">
        <f t="shared" si="0"/>
        <v>106.06</v>
      </c>
    </row>
    <row r="19" ht="24" customHeight="1" spans="1:5">
      <c r="A19" s="4" t="s">
        <v>22</v>
      </c>
      <c r="B19" s="4">
        <v>20</v>
      </c>
      <c r="C19" s="4">
        <v>2633</v>
      </c>
      <c r="D19" s="4">
        <v>200</v>
      </c>
      <c r="E19" s="4">
        <f t="shared" si="0"/>
        <v>52.66</v>
      </c>
    </row>
    <row r="20" ht="24" customHeight="1" spans="1:5">
      <c r="A20" s="4" t="s">
        <v>23</v>
      </c>
      <c r="B20" s="4">
        <v>21</v>
      </c>
      <c r="C20" s="4">
        <v>2750</v>
      </c>
      <c r="D20" s="4">
        <v>200</v>
      </c>
      <c r="E20" s="4">
        <f t="shared" si="0"/>
        <v>55</v>
      </c>
    </row>
    <row r="21" ht="24" customHeight="1" spans="1:5">
      <c r="A21" s="4" t="s">
        <v>24</v>
      </c>
      <c r="B21" s="4">
        <v>36</v>
      </c>
      <c r="C21" s="4">
        <v>3935</v>
      </c>
      <c r="D21" s="4">
        <v>200</v>
      </c>
      <c r="E21" s="4">
        <f t="shared" si="0"/>
        <v>78.7</v>
      </c>
    </row>
    <row r="22" ht="24" customHeight="1" spans="1:5">
      <c r="A22" s="4" t="s">
        <v>25</v>
      </c>
      <c r="B22" s="4">
        <v>44</v>
      </c>
      <c r="C22" s="4">
        <v>3352</v>
      </c>
      <c r="D22" s="4">
        <v>200</v>
      </c>
      <c r="E22" s="4">
        <f t="shared" si="0"/>
        <v>67.04</v>
      </c>
    </row>
    <row r="23" ht="24" customHeight="1" spans="1:5">
      <c r="A23" s="4" t="s">
        <v>26</v>
      </c>
      <c r="B23" s="4">
        <v>30</v>
      </c>
      <c r="C23" s="4">
        <v>2657</v>
      </c>
      <c r="D23" s="4">
        <v>200</v>
      </c>
      <c r="E23" s="4">
        <f t="shared" si="0"/>
        <v>53.14</v>
      </c>
    </row>
    <row r="24" ht="24" customHeight="1" spans="1:5">
      <c r="A24" s="4" t="s">
        <v>27</v>
      </c>
      <c r="B24" s="4">
        <v>16</v>
      </c>
      <c r="C24" s="4">
        <v>2960</v>
      </c>
      <c r="D24" s="4">
        <v>200</v>
      </c>
      <c r="E24" s="4">
        <f t="shared" si="0"/>
        <v>59.2</v>
      </c>
    </row>
    <row r="25" ht="24" customHeight="1" spans="1:5">
      <c r="A25" s="4" t="s">
        <v>28</v>
      </c>
      <c r="B25" s="4">
        <v>49</v>
      </c>
      <c r="C25" s="4">
        <v>3063</v>
      </c>
      <c r="D25" s="4">
        <v>200</v>
      </c>
      <c r="E25" s="4">
        <f t="shared" si="0"/>
        <v>61.26</v>
      </c>
    </row>
    <row r="26" ht="24" customHeight="1" spans="1:5">
      <c r="A26" s="4" t="s">
        <v>29</v>
      </c>
      <c r="B26" s="4">
        <v>13</v>
      </c>
      <c r="C26" s="4">
        <v>1516</v>
      </c>
      <c r="D26" s="4">
        <v>200</v>
      </c>
      <c r="E26" s="4">
        <f t="shared" si="0"/>
        <v>30.32</v>
      </c>
    </row>
    <row r="27" ht="24" customHeight="1" spans="1:5">
      <c r="A27" s="4" t="s">
        <v>30</v>
      </c>
      <c r="B27" s="4">
        <v>20</v>
      </c>
      <c r="C27" s="4">
        <v>1758</v>
      </c>
      <c r="D27" s="4">
        <v>200</v>
      </c>
      <c r="E27" s="4">
        <f t="shared" si="0"/>
        <v>35.16</v>
      </c>
    </row>
  </sheetData>
  <mergeCells count="1">
    <mergeCell ref="A2:E2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dcterms:created xsi:type="dcterms:W3CDTF">2017-01-18T08:31:00Z</dcterms:created>
  <dcterms:modified xsi:type="dcterms:W3CDTF">2017-04-25T01:18:43Z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