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<sst xmlns="http://schemas.openxmlformats.org/spreadsheetml/2006/main" count="62">
  <si>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附件6：</t>
  </si>
  <si>
    <t>各乡镇及单位领取精准帮扶政策牌和政策宣传挂历
统计表</t>
  </si>
  <si>
    <t>乡镇及单位</t>
  </si>
  <si>
    <t>精准帮扶政策牌</t>
  </si>
  <si>
    <t>政策宣传挂历</t>
  </si>
  <si>
    <t>备注</t>
  </si>
  <si>
    <t>份数（第一次）</t>
  </si>
  <si>
    <t>份数（第二次）</t>
  </si>
  <si>
    <t>数量（份）</t>
  </si>
  <si>
    <t>金额（元）</t>
  </si>
  <si>
    <t>领取人</t>
  </si>
  <si>
    <t>合计</t>
  </si>
  <si>
    <t>白文</t>
  </si>
  <si>
    <t>贺旭锋</t>
  </si>
  <si>
    <t>城庄</t>
  </si>
  <si>
    <t>张生应</t>
  </si>
  <si>
    <t>木瓜坪</t>
  </si>
  <si>
    <t>陈 顺</t>
  </si>
  <si>
    <t>临泉</t>
  </si>
  <si>
    <t>刘永红</t>
  </si>
  <si>
    <t>安业乡</t>
  </si>
  <si>
    <t>郭其伟</t>
  </si>
  <si>
    <t>玉坪</t>
  </si>
  <si>
    <t>王浩</t>
  </si>
  <si>
    <t>大禹乡</t>
  </si>
  <si>
    <t>李艳峰</t>
  </si>
  <si>
    <t>三交</t>
  </si>
  <si>
    <t>刘生斌</t>
  </si>
  <si>
    <t>湍水头</t>
  </si>
  <si>
    <t>秦继明</t>
  </si>
  <si>
    <t>车赶</t>
  </si>
  <si>
    <t>柔卫峰</t>
  </si>
  <si>
    <t>林家坪</t>
  </si>
  <si>
    <t>薛向前</t>
  </si>
  <si>
    <t>碛口</t>
  </si>
  <si>
    <t>李振强</t>
  </si>
  <si>
    <t>招贤</t>
  </si>
  <si>
    <t>吕学意</t>
  </si>
  <si>
    <t>刘家会</t>
  </si>
  <si>
    <t>樊志峰</t>
  </si>
  <si>
    <t>安家庄</t>
  </si>
  <si>
    <t>曹志荣</t>
  </si>
  <si>
    <t>丛罗峪</t>
  </si>
  <si>
    <t>林丰</t>
  </si>
  <si>
    <t>曲峪</t>
  </si>
  <si>
    <t>温文兴</t>
  </si>
  <si>
    <t>石白头</t>
  </si>
  <si>
    <t>刘勇</t>
  </si>
  <si>
    <t>青凉寺</t>
  </si>
  <si>
    <t>刘金明</t>
  </si>
  <si>
    <t>雷家碛</t>
  </si>
  <si>
    <t>宋海锋</t>
  </si>
  <si>
    <t>兔坂</t>
  </si>
  <si>
    <t>刘锋</t>
  </si>
  <si>
    <t>克虎</t>
  </si>
  <si>
    <t>永歧</t>
  </si>
  <si>
    <t>八堡</t>
  </si>
  <si>
    <t>张永斌</t>
  </si>
  <si>
    <t>县级领导慰问</t>
  </si>
  <si>
    <t>老促会</t>
  </si>
  <si>
    <t>县政府办</t>
  </si>
  <si>
    <t>其它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</si>
</sst>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20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workbookViewId="0">
      <selection activeCell="D5" sqref="D5:E5"/>
    </sheetView>
  </sheetViews>
  <sheetFormatPr defaultColWidth="9" defaultRowHeight="27" customHeight="1"/>
  <cols>
    <col min="1" max="1" width="15.875" customWidth="1"/>
    <col min="2" max="3" width="15.5" hidden="1" customWidth="1"/>
    <col min="4" max="4" width="16" customWidth="1"/>
    <col min="5" max="5" width="14.75" customWidth="1"/>
    <col min="6" max="6" width="13.375" customWidth="1"/>
    <col min="7" max="7" width="14.75" customWidth="1"/>
    <col min="8" max="8" width="12.125" hidden="1" customWidth="1"/>
    <col min="9" max="9" width="11.875" customWidth="1"/>
  </cols>
  <sheetData>
    <row r="1" s="1" customFormat="1" ht="14.25" spans="1:1">
      <c r="A1" s="2" t="s">
        <v>0</v>
      </c>
    </row>
    <row r="2" ht="56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1" customHeight="1" spans="1:9">
      <c r="A3" s="5" t="s">
        <v>2</v>
      </c>
      <c r="B3" s="6"/>
      <c r="C3" s="6"/>
      <c r="D3" s="6" t="s">
        <v>3</v>
      </c>
      <c r="E3" s="6"/>
      <c r="F3" s="6" t="s">
        <v>4</v>
      </c>
      <c r="G3" s="6"/>
      <c r="H3" s="6"/>
      <c r="I3" s="5" t="s">
        <v>5</v>
      </c>
    </row>
    <row r="4" ht="21" customHeight="1" spans="1:9">
      <c r="A4" s="5"/>
      <c r="B4" s="5" t="s">
        <v>6</v>
      </c>
      <c r="C4" s="5" t="s">
        <v>7</v>
      </c>
      <c r="D4" s="5" t="s">
        <v>8</v>
      </c>
      <c r="E4" s="5" t="s">
        <v>9</v>
      </c>
      <c r="F4" s="5" t="s">
        <v>8</v>
      </c>
      <c r="G4" s="5" t="s">
        <v>9</v>
      </c>
      <c r="H4" s="5" t="s">
        <v>10</v>
      </c>
      <c r="I4" s="5"/>
    </row>
    <row r="5" ht="21" customHeight="1" spans="1:9">
      <c r="A5" s="5" t="s">
        <v>11</v>
      </c>
      <c r="B5" s="5">
        <f>SUM(B6:B27)</f>
        <v>58030</v>
      </c>
      <c r="C5" s="5">
        <f>SUM(C6:C27)</f>
        <v>3420</v>
      </c>
      <c r="D5" s="5">
        <f>SUM(D6:D28)</f>
        <v>63000</v>
      </c>
      <c r="E5" s="5">
        <f>SUM(E6:E28)</f>
        <v>100800</v>
      </c>
      <c r="F5" s="5">
        <f>SUM(F6:F32)</f>
        <v>88000</v>
      </c>
      <c r="G5" s="5">
        <f>SUM(G6:G32)</f>
        <v>677600</v>
      </c>
      <c r="H5" s="5"/>
      <c r="I5" s="5"/>
    </row>
    <row r="6" ht="21" customHeight="1" spans="1:9">
      <c r="A6" s="5" t="s">
        <v>12</v>
      </c>
      <c r="B6" s="5">
        <v>4671</v>
      </c>
      <c r="C6" s="5">
        <v>300</v>
      </c>
      <c r="D6" s="5">
        <f t="shared" ref="D6:D28" si="0">B6+C6</f>
        <v>4971</v>
      </c>
      <c r="E6" s="5">
        <f t="shared" ref="E6:E28" si="1">D6*1.6</f>
        <v>7953.6</v>
      </c>
      <c r="F6" s="7">
        <v>6752</v>
      </c>
      <c r="G6" s="5">
        <f>F6*7.7</f>
        <v>51990.4</v>
      </c>
      <c r="H6" s="5" t="s">
        <v>13</v>
      </c>
      <c r="I6" s="5"/>
    </row>
    <row r="7" ht="21" customHeight="1" spans="1:13">
      <c r="A7" s="5" t="s">
        <v>14</v>
      </c>
      <c r="B7" s="5">
        <v>2461</v>
      </c>
      <c r="C7" s="5">
        <v>200</v>
      </c>
      <c r="D7" s="5">
        <f t="shared" si="0"/>
        <v>2661</v>
      </c>
      <c r="E7" s="5">
        <f t="shared" si="1"/>
        <v>4257.6</v>
      </c>
      <c r="F7" s="7">
        <v>3790</v>
      </c>
      <c r="G7" s="5">
        <f t="shared" ref="G7:G32" si="2">F7*7.7</f>
        <v>29183</v>
      </c>
      <c r="H7" s="5" t="s">
        <v>15</v>
      </c>
      <c r="I7" s="5"/>
      <c r="M7" s="8"/>
    </row>
    <row r="8" ht="21" customHeight="1" spans="1:9">
      <c r="A8" s="5" t="s">
        <v>16</v>
      </c>
      <c r="B8" s="5">
        <v>1528</v>
      </c>
      <c r="C8" s="5">
        <v>110</v>
      </c>
      <c r="D8" s="5">
        <f t="shared" si="0"/>
        <v>1638</v>
      </c>
      <c r="E8" s="5">
        <f t="shared" si="1"/>
        <v>2620.8</v>
      </c>
      <c r="F8" s="7">
        <v>2401</v>
      </c>
      <c r="G8" s="5">
        <f t="shared" si="2"/>
        <v>18487.7</v>
      </c>
      <c r="H8" s="5" t="s">
        <v>17</v>
      </c>
      <c r="I8" s="5"/>
    </row>
    <row r="9" ht="21" customHeight="1" spans="1:9">
      <c r="A9" s="5" t="s">
        <v>18</v>
      </c>
      <c r="B9" s="5">
        <v>5192</v>
      </c>
      <c r="C9" s="5"/>
      <c r="D9" s="5">
        <f t="shared" si="0"/>
        <v>5192</v>
      </c>
      <c r="E9" s="5">
        <f t="shared" si="1"/>
        <v>8307.2</v>
      </c>
      <c r="F9" s="7">
        <v>7435</v>
      </c>
      <c r="G9" s="5">
        <f t="shared" si="2"/>
        <v>57249.5</v>
      </c>
      <c r="H9" s="5" t="s">
        <v>19</v>
      </c>
      <c r="I9" s="5"/>
    </row>
    <row r="10" ht="21" customHeight="1" spans="1:9">
      <c r="A10" s="5" t="s">
        <v>20</v>
      </c>
      <c r="B10" s="5">
        <v>2269</v>
      </c>
      <c r="C10" s="5"/>
      <c r="D10" s="5">
        <f t="shared" si="0"/>
        <v>2269</v>
      </c>
      <c r="E10" s="5">
        <f t="shared" si="1"/>
        <v>3630.4</v>
      </c>
      <c r="F10" s="7">
        <v>3339</v>
      </c>
      <c r="G10" s="5">
        <f t="shared" si="2"/>
        <v>25710.3</v>
      </c>
      <c r="H10" s="5" t="s">
        <v>21</v>
      </c>
      <c r="I10" s="5"/>
    </row>
    <row r="11" ht="21" customHeight="1" spans="1:9">
      <c r="A11" s="5" t="s">
        <v>22</v>
      </c>
      <c r="B11" s="5">
        <v>1803</v>
      </c>
      <c r="C11" s="5"/>
      <c r="D11" s="5">
        <f t="shared" si="0"/>
        <v>1803</v>
      </c>
      <c r="E11" s="5">
        <f t="shared" si="1"/>
        <v>2884.8</v>
      </c>
      <c r="F11" s="7">
        <v>3081</v>
      </c>
      <c r="G11" s="5">
        <f t="shared" si="2"/>
        <v>23723.7</v>
      </c>
      <c r="H11" s="5" t="s">
        <v>23</v>
      </c>
      <c r="I11" s="5"/>
    </row>
    <row r="12" ht="21" customHeight="1" spans="1:9">
      <c r="A12" s="5" t="s">
        <v>24</v>
      </c>
      <c r="B12" s="5">
        <v>4017</v>
      </c>
      <c r="C12" s="5">
        <v>1360</v>
      </c>
      <c r="D12" s="5">
        <f t="shared" si="0"/>
        <v>5377</v>
      </c>
      <c r="E12" s="5">
        <f t="shared" si="1"/>
        <v>8603.2</v>
      </c>
      <c r="F12" s="7">
        <v>6211</v>
      </c>
      <c r="G12" s="5">
        <f t="shared" si="2"/>
        <v>47824.7</v>
      </c>
      <c r="H12" s="5" t="s">
        <v>25</v>
      </c>
      <c r="I12" s="5"/>
    </row>
    <row r="13" ht="21" customHeight="1" spans="1:9">
      <c r="A13" s="5" t="s">
        <v>26</v>
      </c>
      <c r="B13" s="5">
        <v>5486</v>
      </c>
      <c r="C13" s="5">
        <v>500</v>
      </c>
      <c r="D13" s="5">
        <f t="shared" si="0"/>
        <v>5986</v>
      </c>
      <c r="E13" s="5">
        <f t="shared" si="1"/>
        <v>9577.6</v>
      </c>
      <c r="F13" s="7">
        <v>7693</v>
      </c>
      <c r="G13" s="5">
        <f t="shared" si="2"/>
        <v>59236.1</v>
      </c>
      <c r="H13" s="5" t="s">
        <v>27</v>
      </c>
      <c r="I13" s="5"/>
    </row>
    <row r="14" ht="21" customHeight="1" spans="1:9">
      <c r="A14" s="5" t="s">
        <v>28</v>
      </c>
      <c r="B14" s="5">
        <v>1532</v>
      </c>
      <c r="C14" s="5"/>
      <c r="D14" s="5">
        <f t="shared" si="0"/>
        <v>1532</v>
      </c>
      <c r="E14" s="5">
        <f t="shared" si="1"/>
        <v>2451.2</v>
      </c>
      <c r="F14" s="7">
        <v>2407</v>
      </c>
      <c r="G14" s="5">
        <f t="shared" si="2"/>
        <v>18533.9</v>
      </c>
      <c r="H14" s="5" t="s">
        <v>29</v>
      </c>
      <c r="I14" s="5"/>
    </row>
    <row r="15" ht="21" customHeight="1" spans="1:9">
      <c r="A15" s="5" t="s">
        <v>30</v>
      </c>
      <c r="B15" s="5">
        <v>1672</v>
      </c>
      <c r="C15" s="5">
        <v>350</v>
      </c>
      <c r="D15" s="5">
        <f t="shared" si="0"/>
        <v>2022</v>
      </c>
      <c r="E15" s="5">
        <f t="shared" si="1"/>
        <v>3235.2</v>
      </c>
      <c r="F15" s="7">
        <v>2448</v>
      </c>
      <c r="G15" s="5">
        <f t="shared" si="2"/>
        <v>18849.6</v>
      </c>
      <c r="H15" s="5" t="s">
        <v>31</v>
      </c>
      <c r="I15" s="5"/>
    </row>
    <row r="16" ht="21" customHeight="1" spans="1:9">
      <c r="A16" s="5" t="s">
        <v>32</v>
      </c>
      <c r="B16" s="5">
        <v>2312</v>
      </c>
      <c r="C16" s="5"/>
      <c r="D16" s="5">
        <f t="shared" si="0"/>
        <v>2312</v>
      </c>
      <c r="E16" s="5">
        <f t="shared" si="1"/>
        <v>3699.2</v>
      </c>
      <c r="F16" s="7">
        <v>3453</v>
      </c>
      <c r="G16" s="5">
        <f t="shared" si="2"/>
        <v>26588.1</v>
      </c>
      <c r="H16" s="5" t="s">
        <v>33</v>
      </c>
      <c r="I16" s="5"/>
    </row>
    <row r="17" ht="21" customHeight="1" spans="1:9">
      <c r="A17" s="5" t="s">
        <v>34</v>
      </c>
      <c r="B17" s="5">
        <v>3241</v>
      </c>
      <c r="C17" s="5"/>
      <c r="D17" s="5">
        <f t="shared" si="0"/>
        <v>3241</v>
      </c>
      <c r="E17" s="5">
        <f t="shared" si="1"/>
        <v>5185.6</v>
      </c>
      <c r="F17" s="7">
        <v>4744</v>
      </c>
      <c r="G17" s="5">
        <f t="shared" si="2"/>
        <v>36528.8</v>
      </c>
      <c r="H17" s="5" t="s">
        <v>35</v>
      </c>
      <c r="I17" s="5"/>
    </row>
    <row r="18" ht="21" customHeight="1" spans="1:9">
      <c r="A18" s="5" t="s">
        <v>36</v>
      </c>
      <c r="B18" s="5">
        <v>1586</v>
      </c>
      <c r="C18" s="5">
        <v>60</v>
      </c>
      <c r="D18" s="5">
        <f t="shared" si="0"/>
        <v>1646</v>
      </c>
      <c r="E18" s="5">
        <f t="shared" si="1"/>
        <v>2633.6</v>
      </c>
      <c r="F18" s="7">
        <v>2371</v>
      </c>
      <c r="G18" s="5">
        <f t="shared" si="2"/>
        <v>18256.7</v>
      </c>
      <c r="H18" s="5" t="s">
        <v>37</v>
      </c>
      <c r="I18" s="5"/>
    </row>
    <row r="19" ht="21" customHeight="1" spans="1:9">
      <c r="A19" s="5" t="s">
        <v>38</v>
      </c>
      <c r="B19" s="5">
        <v>3835</v>
      </c>
      <c r="C19" s="5">
        <v>200</v>
      </c>
      <c r="D19" s="5">
        <f t="shared" si="0"/>
        <v>4035</v>
      </c>
      <c r="E19" s="5">
        <f t="shared" si="1"/>
        <v>6456</v>
      </c>
      <c r="F19" s="7">
        <v>5390</v>
      </c>
      <c r="G19" s="5">
        <f t="shared" si="2"/>
        <v>41503</v>
      </c>
      <c r="H19" s="5" t="s">
        <v>39</v>
      </c>
      <c r="I19" s="5"/>
    </row>
    <row r="20" ht="21" customHeight="1" spans="1:9">
      <c r="A20" s="5" t="s">
        <v>40</v>
      </c>
      <c r="B20" s="5">
        <v>1949</v>
      </c>
      <c r="C20" s="5"/>
      <c r="D20" s="5">
        <f t="shared" si="0"/>
        <v>1949</v>
      </c>
      <c r="E20" s="5">
        <f t="shared" si="1"/>
        <v>3118.4</v>
      </c>
      <c r="F20" s="7">
        <v>2711</v>
      </c>
      <c r="G20" s="5">
        <f t="shared" si="2"/>
        <v>20874.7</v>
      </c>
      <c r="H20" s="5" t="s">
        <v>41</v>
      </c>
      <c r="I20" s="5"/>
    </row>
    <row r="21" ht="21" customHeight="1" spans="1:9">
      <c r="A21" s="5" t="s">
        <v>42</v>
      </c>
      <c r="B21" s="5">
        <v>1904</v>
      </c>
      <c r="C21" s="5">
        <v>300</v>
      </c>
      <c r="D21" s="5">
        <f t="shared" si="0"/>
        <v>2204</v>
      </c>
      <c r="E21" s="5">
        <f t="shared" si="1"/>
        <v>3526.4</v>
      </c>
      <c r="F21" s="7">
        <v>2980</v>
      </c>
      <c r="G21" s="5">
        <f t="shared" si="2"/>
        <v>22946</v>
      </c>
      <c r="H21" s="5" t="s">
        <v>43</v>
      </c>
      <c r="I21" s="5"/>
    </row>
    <row r="22" ht="21" customHeight="1" spans="1:9">
      <c r="A22" s="5" t="s">
        <v>44</v>
      </c>
      <c r="B22" s="5">
        <v>2864</v>
      </c>
      <c r="C22" s="5"/>
      <c r="D22" s="5">
        <f t="shared" si="0"/>
        <v>2864</v>
      </c>
      <c r="E22" s="5">
        <f t="shared" si="1"/>
        <v>4582.4</v>
      </c>
      <c r="F22" s="7">
        <v>4040</v>
      </c>
      <c r="G22" s="5">
        <f t="shared" si="2"/>
        <v>31108</v>
      </c>
      <c r="H22" s="5" t="s">
        <v>45</v>
      </c>
      <c r="I22" s="5"/>
    </row>
    <row r="23" ht="21" customHeight="1" spans="1:9">
      <c r="A23" s="5" t="s">
        <v>46</v>
      </c>
      <c r="B23" s="5">
        <v>2427</v>
      </c>
      <c r="C23" s="5"/>
      <c r="D23" s="5">
        <f t="shared" si="0"/>
        <v>2427</v>
      </c>
      <c r="E23" s="5">
        <f t="shared" si="1"/>
        <v>3883.2</v>
      </c>
      <c r="F23" s="7">
        <v>3358</v>
      </c>
      <c r="G23" s="5">
        <f t="shared" si="2"/>
        <v>25856.6</v>
      </c>
      <c r="H23" s="5" t="s">
        <v>47</v>
      </c>
      <c r="I23" s="5"/>
    </row>
    <row r="24" ht="21" customHeight="1" spans="1:9">
      <c r="A24" s="5" t="s">
        <v>48</v>
      </c>
      <c r="B24" s="5">
        <v>1998</v>
      </c>
      <c r="C24" s="5"/>
      <c r="D24" s="5">
        <f t="shared" si="0"/>
        <v>1998</v>
      </c>
      <c r="E24" s="5">
        <f t="shared" si="1"/>
        <v>3196.8</v>
      </c>
      <c r="F24" s="7">
        <v>2715</v>
      </c>
      <c r="G24" s="5">
        <f t="shared" si="2"/>
        <v>20905.5</v>
      </c>
      <c r="H24" s="5" t="s">
        <v>49</v>
      </c>
      <c r="I24" s="5"/>
    </row>
    <row r="25" ht="21" customHeight="1" spans="1:9">
      <c r="A25" s="5" t="s">
        <v>50</v>
      </c>
      <c r="B25" s="5">
        <v>1998</v>
      </c>
      <c r="C25" s="5"/>
      <c r="D25" s="5">
        <f t="shared" si="0"/>
        <v>1998</v>
      </c>
      <c r="E25" s="5">
        <f t="shared" si="1"/>
        <v>3196.8</v>
      </c>
      <c r="F25" s="7">
        <v>2960</v>
      </c>
      <c r="G25" s="5">
        <f t="shared" si="2"/>
        <v>22792</v>
      </c>
      <c r="H25" s="5" t="s">
        <v>51</v>
      </c>
      <c r="I25" s="5"/>
    </row>
    <row r="26" ht="21" customHeight="1" spans="1:9">
      <c r="A26" s="5" t="s">
        <v>52</v>
      </c>
      <c r="B26" s="5">
        <v>2293</v>
      </c>
      <c r="C26" s="5"/>
      <c r="D26" s="5">
        <f t="shared" si="0"/>
        <v>2293</v>
      </c>
      <c r="E26" s="5">
        <f t="shared" si="1"/>
        <v>3668.8</v>
      </c>
      <c r="F26" s="7">
        <v>3178</v>
      </c>
      <c r="G26" s="5">
        <f t="shared" si="2"/>
        <v>24470.6</v>
      </c>
      <c r="H26" s="5" t="s">
        <v>53</v>
      </c>
      <c r="I26" s="5"/>
    </row>
    <row r="27" ht="21" customHeight="1" spans="1:9">
      <c r="A27" s="5" t="s">
        <v>54</v>
      </c>
      <c r="B27" s="5">
        <v>992</v>
      </c>
      <c r="C27" s="5">
        <v>40</v>
      </c>
      <c r="D27" s="5">
        <f t="shared" si="0"/>
        <v>1032</v>
      </c>
      <c r="E27" s="5">
        <f t="shared" si="1"/>
        <v>1651.2</v>
      </c>
      <c r="F27" s="7">
        <v>1549</v>
      </c>
      <c r="G27" s="5">
        <f t="shared" si="2"/>
        <v>11927.3</v>
      </c>
      <c r="H27" s="5" t="s">
        <v>55</v>
      </c>
      <c r="I27" s="5"/>
    </row>
    <row r="28" ht="21" customHeight="1" spans="1:9">
      <c r="A28" s="5" t="s">
        <v>56</v>
      </c>
      <c r="B28" s="5">
        <v>1190</v>
      </c>
      <c r="C28" s="5">
        <v>360</v>
      </c>
      <c r="D28" s="5">
        <f t="shared" si="0"/>
        <v>1550</v>
      </c>
      <c r="E28" s="5">
        <f t="shared" si="1"/>
        <v>2480</v>
      </c>
      <c r="F28" s="5">
        <v>1758</v>
      </c>
      <c r="G28" s="5">
        <f t="shared" si="2"/>
        <v>13536.6</v>
      </c>
      <c r="H28" s="5" t="s">
        <v>57</v>
      </c>
      <c r="I28" s="5"/>
    </row>
    <row r="29" ht="21" customHeight="1" spans="1:9">
      <c r="A29" s="5" t="s">
        <v>58</v>
      </c>
      <c r="B29" s="5"/>
      <c r="C29" s="5"/>
      <c r="D29" s="5"/>
      <c r="E29" s="5"/>
      <c r="F29" s="5">
        <v>25</v>
      </c>
      <c r="G29" s="5">
        <f t="shared" si="2"/>
        <v>192.5</v>
      </c>
      <c r="H29" s="5"/>
      <c r="I29" s="5"/>
    </row>
    <row r="30" ht="21" customHeight="1" spans="1:9">
      <c r="A30" s="5" t="s">
        <v>59</v>
      </c>
      <c r="B30" s="5"/>
      <c r="C30" s="5"/>
      <c r="D30" s="5"/>
      <c r="E30" s="5"/>
      <c r="F30" s="5">
        <v>150</v>
      </c>
      <c r="G30" s="5">
        <f t="shared" si="2"/>
        <v>1155</v>
      </c>
      <c r="H30" s="5"/>
      <c r="I30" s="5"/>
    </row>
    <row r="31" ht="21" customHeight="1" spans="1:9">
      <c r="A31" s="5" t="s">
        <v>60</v>
      </c>
      <c r="B31" s="5"/>
      <c r="C31" s="5"/>
      <c r="D31" s="5"/>
      <c r="E31" s="5"/>
      <c r="F31" s="5">
        <v>100</v>
      </c>
      <c r="G31" s="5">
        <f t="shared" si="2"/>
        <v>770</v>
      </c>
      <c r="H31" s="5"/>
      <c r="I31" s="5"/>
    </row>
    <row r="32" ht="21" customHeight="1" spans="1:9">
      <c r="A32" s="5" t="s">
        <v>61</v>
      </c>
      <c r="B32" s="5"/>
      <c r="C32" s="5"/>
      <c r="D32" s="5"/>
      <c r="E32" s="5"/>
      <c r="F32" s="5">
        <v>961</v>
      </c>
      <c r="G32" s="5">
        <f t="shared" si="2"/>
        <v>7399.7</v>
      </c>
      <c r="H32" s="5"/>
      <c r="I32" s="5"/>
    </row>
  </sheetData>
  <mergeCells count="5">
    <mergeCell ref="A2:I2"/>
    <mergeCell ref="D3:E3"/>
    <mergeCell ref="F3:G3"/>
    <mergeCell ref="A3:A4"/>
    <mergeCell ref="I3:I4"/>
  </mergeCells>
  <printOptions horizontalCentered="1" verticalCentered="1"/>
  <pageMargins left="0.751388888888889" right="0.751388888888889" top="0.802777777777778" bottom="0.80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2017-01-18T09:30:00Z</dcterms:created>
  <dcterms:modified xsi:type="dcterms:W3CDTF">2017-01-20T02:08:34Z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